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19440" windowHeight="1560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F5" i="6" l="1"/>
  <c r="E5" i="6"/>
  <c r="D5" i="6"/>
  <c r="B5" i="6"/>
  <c r="D37" i="40"/>
  <c r="D38" i="40"/>
  <c r="D39" i="40"/>
  <c r="D40" i="40"/>
  <c r="F35" i="40"/>
  <c r="D43" i="40"/>
  <c r="F41" i="40"/>
  <c r="D46" i="40"/>
  <c r="F44" i="40"/>
  <c r="F47" i="40"/>
  <c r="D57" i="40"/>
  <c r="D58" i="40"/>
  <c r="D59" i="40"/>
  <c r="D60" i="40"/>
  <c r="F55" i="40"/>
  <c r="F61" i="40"/>
  <c r="G27" i="1"/>
  <c r="D6" i="40"/>
  <c r="D7" i="40"/>
  <c r="D8" i="40"/>
  <c r="D9" i="40"/>
  <c r="D10" i="40"/>
  <c r="D11" i="40"/>
  <c r="D5" i="40"/>
  <c r="F4" i="40"/>
  <c r="D14" i="40"/>
  <c r="D15" i="40"/>
  <c r="D16" i="40"/>
  <c r="D17" i="40"/>
  <c r="D18" i="40"/>
  <c r="D19" i="40"/>
  <c r="D20" i="40"/>
  <c r="D21" i="40"/>
  <c r="F12" i="40"/>
  <c r="D24" i="40"/>
  <c r="D25" i="40"/>
  <c r="D26" i="40"/>
  <c r="D27" i="40"/>
  <c r="F22" i="40"/>
  <c r="D29" i="40"/>
  <c r="D30" i="40"/>
  <c r="D31" i="40"/>
  <c r="F28" i="40"/>
  <c r="F32" i="40"/>
  <c r="G26" i="1"/>
  <c r="D23" i="39"/>
  <c r="D24" i="39"/>
  <c r="D25" i="39"/>
  <c r="D26" i="39"/>
  <c r="D27" i="39"/>
  <c r="F23" i="39"/>
  <c r="F29" i="39"/>
  <c r="D37" i="39"/>
  <c r="D38" i="39"/>
  <c r="D39" i="39"/>
  <c r="D40" i="39"/>
  <c r="D41" i="39"/>
  <c r="D42" i="39"/>
  <c r="D43" i="39"/>
  <c r="D44" i="39"/>
  <c r="D45" i="39"/>
  <c r="F35" i="39"/>
  <c r="D47" i="39"/>
  <c r="D48" i="39"/>
  <c r="D49" i="39"/>
  <c r="F47" i="39"/>
  <c r="F50" i="39"/>
  <c r="G24" i="1"/>
  <c r="D4" i="39"/>
  <c r="D5" i="39"/>
  <c r="D6" i="39"/>
  <c r="D7" i="39"/>
  <c r="D8" i="39"/>
  <c r="D9" i="39"/>
  <c r="F4" i="39"/>
  <c r="F10" i="39"/>
  <c r="F15" i="39"/>
  <c r="F20" i="39"/>
  <c r="G23" i="1"/>
  <c r="D65" i="38"/>
  <c r="D66" i="38"/>
  <c r="D67" i="38"/>
  <c r="D68" i="38"/>
  <c r="D69" i="38"/>
  <c r="D70" i="38"/>
  <c r="D71" i="38"/>
  <c r="D72" i="38"/>
  <c r="D73" i="38"/>
  <c r="F64" i="38"/>
  <c r="D80" i="38"/>
  <c r="D75" i="38"/>
  <c r="D76" i="38"/>
  <c r="D77" i="38"/>
  <c r="D78" i="38"/>
  <c r="D79" i="38"/>
  <c r="D81" i="38"/>
  <c r="D82" i="38"/>
  <c r="F74" i="38"/>
  <c r="F83" i="38"/>
  <c r="D88" i="38"/>
  <c r="D89" i="38"/>
  <c r="F85" i="38"/>
  <c r="D90" i="38"/>
  <c r="D91" i="38"/>
  <c r="F90" i="38"/>
  <c r="F93" i="38"/>
  <c r="G21" i="1"/>
  <c r="D47" i="38"/>
  <c r="D48" i="38"/>
  <c r="D49" i="38"/>
  <c r="D50" i="38"/>
  <c r="D51" i="38"/>
  <c r="F45" i="38"/>
  <c r="D52" i="38"/>
  <c r="D53" i="38"/>
  <c r="D54" i="38"/>
  <c r="D55" i="38"/>
  <c r="D56" i="38"/>
  <c r="F52" i="38"/>
  <c r="D57" i="38"/>
  <c r="D58" i="38"/>
  <c r="D59" i="38"/>
  <c r="D60" i="38"/>
  <c r="F57" i="38"/>
  <c r="F61" i="38"/>
  <c r="G20" i="1"/>
  <c r="D29" i="38"/>
  <c r="D30" i="38"/>
  <c r="F29" i="38"/>
  <c r="D31" i="38"/>
  <c r="D32" i="38"/>
  <c r="D33" i="38"/>
  <c r="D34" i="38"/>
  <c r="D35" i="38"/>
  <c r="F31" i="38"/>
  <c r="D36" i="38"/>
  <c r="D37" i="38"/>
  <c r="D38" i="38"/>
  <c r="D39" i="38"/>
  <c r="D40" i="38"/>
  <c r="D41" i="38"/>
  <c r="F36" i="38"/>
  <c r="F42" i="38"/>
  <c r="G19" i="1"/>
  <c r="D4" i="38"/>
  <c r="D5" i="38"/>
  <c r="D6" i="38"/>
  <c r="D7" i="38"/>
  <c r="F4" i="38"/>
  <c r="D8" i="38"/>
  <c r="D9" i="38"/>
  <c r="D10" i="38"/>
  <c r="F8" i="38"/>
  <c r="D11" i="38"/>
  <c r="D12" i="38"/>
  <c r="F11" i="38"/>
  <c r="D15" i="38"/>
  <c r="D16" i="38"/>
  <c r="D17" i="38"/>
  <c r="D19" i="38"/>
  <c r="D20" i="38"/>
  <c r="D21" i="38"/>
  <c r="D23" i="38"/>
  <c r="D24" i="38"/>
  <c r="D25" i="38"/>
  <c r="F13" i="38"/>
  <c r="F26" i="38"/>
  <c r="G18" i="1"/>
  <c r="J139" i="37"/>
  <c r="J140" i="37"/>
  <c r="J141" i="37"/>
  <c r="J142" i="37"/>
  <c r="L138" i="37"/>
  <c r="J143" i="37"/>
  <c r="J144" i="37"/>
  <c r="J145" i="37"/>
  <c r="J146" i="37"/>
  <c r="L143" i="37"/>
  <c r="J148" i="37"/>
  <c r="J149" i="37"/>
  <c r="J150" i="37"/>
  <c r="J151" i="37"/>
  <c r="J152" i="37"/>
  <c r="J153" i="37"/>
  <c r="L147" i="37"/>
  <c r="L154" i="37"/>
  <c r="J165" i="37"/>
  <c r="L159" i="37"/>
  <c r="L166" i="37"/>
  <c r="G16" i="1"/>
  <c r="J92" i="37"/>
  <c r="J93" i="37"/>
  <c r="J94" i="37"/>
  <c r="J95" i="37"/>
  <c r="J96" i="37"/>
  <c r="L91" i="37"/>
  <c r="J98" i="37"/>
  <c r="J99" i="37"/>
  <c r="J100" i="37"/>
  <c r="J101" i="37"/>
  <c r="J102" i="37"/>
  <c r="L97" i="37"/>
  <c r="J104" i="37"/>
  <c r="J105" i="37"/>
  <c r="J106" i="37"/>
  <c r="J107" i="37"/>
  <c r="J108" i="37"/>
  <c r="L103" i="37"/>
  <c r="J111" i="37"/>
  <c r="J112" i="37"/>
  <c r="J116" i="37"/>
  <c r="J118" i="37"/>
  <c r="J119" i="37"/>
  <c r="J120" i="37"/>
  <c r="J113" i="37"/>
  <c r="J114" i="37"/>
  <c r="J115" i="37"/>
  <c r="J117" i="37"/>
  <c r="J121" i="37"/>
  <c r="L110" i="37"/>
  <c r="L112" i="37"/>
  <c r="L113" i="37"/>
  <c r="L114" i="37"/>
  <c r="L115" i="37"/>
  <c r="L116" i="37"/>
  <c r="L117" i="37"/>
  <c r="L118" i="37"/>
  <c r="L119" i="37"/>
  <c r="L120" i="37"/>
  <c r="L121" i="37"/>
  <c r="L122" i="37"/>
  <c r="L124" i="37"/>
  <c r="L125" i="37"/>
  <c r="L126" i="37"/>
  <c r="L127" i="37"/>
  <c r="L130" i="37"/>
  <c r="L131" i="37"/>
  <c r="L132" i="37"/>
  <c r="L133" i="37"/>
  <c r="L135" i="37"/>
  <c r="G15" i="1"/>
  <c r="J46" i="37"/>
  <c r="J47" i="37"/>
  <c r="J48" i="37"/>
  <c r="J49" i="37"/>
  <c r="J50" i="37"/>
  <c r="L45" i="37"/>
  <c r="L48" i="37"/>
  <c r="L49" i="37"/>
  <c r="L50" i="37"/>
  <c r="J52" i="37"/>
  <c r="J53" i="37"/>
  <c r="J54" i="37"/>
  <c r="J55" i="37"/>
  <c r="J56" i="37"/>
  <c r="L51" i="37"/>
  <c r="J58" i="37"/>
  <c r="J59" i="37"/>
  <c r="J61" i="37"/>
  <c r="J60" i="37"/>
  <c r="L57" i="37"/>
  <c r="L60" i="37"/>
  <c r="L61" i="37"/>
  <c r="J64" i="37"/>
  <c r="J65" i="37"/>
  <c r="J66" i="37"/>
  <c r="J67" i="37"/>
  <c r="J68" i="37"/>
  <c r="J69" i="37"/>
  <c r="L62" i="37"/>
  <c r="L65" i="37"/>
  <c r="L66" i="37"/>
  <c r="L67" i="37"/>
  <c r="L68" i="37"/>
  <c r="L69" i="37"/>
  <c r="J71" i="37"/>
  <c r="J72" i="37"/>
  <c r="J73" i="37"/>
  <c r="J74" i="37"/>
  <c r="L70" i="37"/>
  <c r="J76" i="37"/>
  <c r="J77" i="37"/>
  <c r="J78" i="37"/>
  <c r="J79" i="37"/>
  <c r="J80" i="37"/>
  <c r="J81" i="37"/>
  <c r="L75" i="37"/>
  <c r="L78" i="37"/>
  <c r="L79" i="37"/>
  <c r="L80" i="37"/>
  <c r="L81" i="37"/>
  <c r="J83" i="37"/>
  <c r="J84" i="37"/>
  <c r="J85" i="37"/>
  <c r="J86" i="37"/>
  <c r="J87" i="37"/>
  <c r="L82" i="37"/>
  <c r="L88" i="37"/>
  <c r="G14" i="1"/>
  <c r="J16" i="37"/>
  <c r="J18" i="37"/>
  <c r="J19" i="37"/>
  <c r="J20" i="37"/>
  <c r="J21" i="37"/>
  <c r="L16" i="37"/>
  <c r="J4" i="37"/>
  <c r="J6" i="37"/>
  <c r="J7" i="37"/>
  <c r="J8" i="37"/>
  <c r="J9" i="37"/>
  <c r="L4" i="37"/>
  <c r="J10" i="37"/>
  <c r="J12" i="37"/>
  <c r="J13" i="37"/>
  <c r="J14" i="37"/>
  <c r="J15" i="37"/>
  <c r="L10" i="37"/>
  <c r="J22" i="37"/>
  <c r="J24" i="37"/>
  <c r="J25" i="37"/>
  <c r="J26" i="37"/>
  <c r="J27" i="37"/>
  <c r="L22" i="37"/>
  <c r="J28" i="37"/>
  <c r="J30" i="37"/>
  <c r="J31" i="37"/>
  <c r="J32" i="37"/>
  <c r="J33" i="37"/>
  <c r="L28" i="37"/>
  <c r="J39" i="37"/>
  <c r="J40" i="37"/>
  <c r="J35" i="37"/>
  <c r="J37" i="37"/>
  <c r="J38" i="37"/>
  <c r="J41" i="37"/>
  <c r="L34" i="37"/>
  <c r="L42" i="37"/>
  <c r="G13" i="1"/>
  <c r="J79" i="36"/>
  <c r="J80" i="36"/>
  <c r="J81" i="36"/>
  <c r="J82" i="36"/>
  <c r="J84" i="36"/>
  <c r="J83" i="36"/>
  <c r="J85" i="36"/>
  <c r="K77" i="36"/>
  <c r="K79" i="36"/>
  <c r="K80" i="36"/>
  <c r="K81" i="36"/>
  <c r="K82" i="36"/>
  <c r="K83" i="36"/>
  <c r="K84" i="36"/>
  <c r="K85" i="36"/>
  <c r="J88" i="36"/>
  <c r="J89" i="36"/>
  <c r="J90" i="36"/>
  <c r="J91" i="36"/>
  <c r="J92" i="36"/>
  <c r="K86" i="36"/>
  <c r="K88" i="36"/>
  <c r="K89" i="36"/>
  <c r="K90" i="36"/>
  <c r="K91" i="36"/>
  <c r="K92" i="36"/>
  <c r="J94" i="36"/>
  <c r="J100" i="36"/>
  <c r="J98" i="36"/>
  <c r="J97" i="36"/>
  <c r="J96" i="36"/>
  <c r="J95" i="36"/>
  <c r="J99" i="36"/>
  <c r="K93" i="36"/>
  <c r="K95" i="36"/>
  <c r="K96" i="36"/>
  <c r="K97" i="36"/>
  <c r="K98" i="36"/>
  <c r="K99" i="36"/>
  <c r="K100" i="36"/>
  <c r="J101" i="36"/>
  <c r="J103" i="36"/>
  <c r="J104" i="36"/>
  <c r="J105" i="36"/>
  <c r="K101" i="36"/>
  <c r="K106" i="36"/>
  <c r="G11" i="1"/>
  <c r="J56" i="36"/>
  <c r="J57" i="36"/>
  <c r="J58" i="36"/>
  <c r="J59" i="36"/>
  <c r="J60" i="36"/>
  <c r="K54" i="36"/>
  <c r="K56" i="36"/>
  <c r="K57" i="36"/>
  <c r="K58" i="36"/>
  <c r="K59" i="36"/>
  <c r="K60" i="36"/>
  <c r="J63" i="36"/>
  <c r="J65" i="36"/>
  <c r="J66" i="36"/>
  <c r="J67" i="36"/>
  <c r="K63" i="36"/>
  <c r="J70" i="36"/>
  <c r="J72" i="36"/>
  <c r="J71" i="36"/>
  <c r="J73" i="36"/>
  <c r="K68" i="36"/>
  <c r="K70" i="36"/>
  <c r="J61" i="36"/>
  <c r="J62" i="36"/>
  <c r="K61" i="36"/>
  <c r="K74" i="36"/>
  <c r="G10" i="1"/>
  <c r="J4" i="36"/>
  <c r="J5" i="36"/>
  <c r="J6" i="36"/>
  <c r="J7" i="36"/>
  <c r="K4" i="36"/>
  <c r="J8" i="36"/>
  <c r="J9" i="36"/>
  <c r="J10" i="36"/>
  <c r="J11" i="36"/>
  <c r="J12" i="36"/>
  <c r="J13" i="36"/>
  <c r="K8" i="36"/>
  <c r="J16" i="36"/>
  <c r="J17" i="36"/>
  <c r="J19" i="36"/>
  <c r="J23" i="36"/>
  <c r="J24" i="36"/>
  <c r="J25" i="36"/>
  <c r="J30" i="36"/>
  <c r="J18" i="36"/>
  <c r="J20" i="36"/>
  <c r="J21" i="36"/>
  <c r="J22" i="36"/>
  <c r="J32" i="36"/>
  <c r="J26" i="36"/>
  <c r="J27" i="36"/>
  <c r="J28" i="36"/>
  <c r="J29" i="36"/>
  <c r="J31" i="36"/>
  <c r="J33" i="36"/>
  <c r="K14" i="36"/>
  <c r="K16" i="36"/>
  <c r="K17" i="36"/>
  <c r="K18" i="36"/>
  <c r="K19" i="36"/>
  <c r="K20" i="36"/>
  <c r="K21" i="36"/>
  <c r="K22" i="36"/>
  <c r="K23" i="36"/>
  <c r="K24" i="36"/>
  <c r="K25" i="36"/>
  <c r="K26" i="36"/>
  <c r="K27" i="36"/>
  <c r="K28" i="36"/>
  <c r="K29" i="36"/>
  <c r="K30" i="36"/>
  <c r="K31" i="36"/>
  <c r="K32" i="36"/>
  <c r="K33" i="36"/>
  <c r="J35" i="36"/>
  <c r="J36" i="36"/>
  <c r="J37" i="36"/>
  <c r="J38" i="36"/>
  <c r="J40" i="36"/>
  <c r="J39" i="36"/>
  <c r="J41" i="36"/>
  <c r="J42" i="36"/>
  <c r="K34" i="36"/>
  <c r="K36" i="36"/>
  <c r="K37" i="36"/>
  <c r="K38" i="36"/>
  <c r="K39" i="36"/>
  <c r="K40" i="36"/>
  <c r="K41" i="36"/>
  <c r="K42" i="36"/>
  <c r="J45" i="36"/>
  <c r="J46" i="36"/>
  <c r="J47" i="36"/>
  <c r="J48" i="36"/>
  <c r="J49" i="36"/>
  <c r="J50" i="36"/>
  <c r="K43" i="36"/>
  <c r="K45" i="36"/>
  <c r="K46" i="36"/>
  <c r="K47" i="36"/>
  <c r="K48" i="36"/>
  <c r="K49" i="36"/>
  <c r="K50" i="36"/>
  <c r="K51" i="36"/>
  <c r="G9" i="1"/>
  <c r="E60" i="40"/>
  <c r="E59" i="40"/>
  <c r="E58" i="40"/>
  <c r="E57" i="40"/>
  <c r="D55" i="40"/>
  <c r="E54" i="40"/>
  <c r="D54" i="40"/>
  <c r="E53" i="40"/>
  <c r="D53" i="40"/>
  <c r="E52" i="40"/>
  <c r="D52" i="40"/>
  <c r="E51" i="40"/>
  <c r="D51" i="40"/>
  <c r="E50" i="40"/>
  <c r="D50" i="40"/>
  <c r="E49" i="40"/>
  <c r="D49" i="40"/>
  <c r="D47" i="40"/>
  <c r="D45" i="40"/>
  <c r="D44" i="40"/>
  <c r="D42" i="40"/>
  <c r="D41" i="40"/>
  <c r="E40" i="40"/>
  <c r="E39" i="40"/>
  <c r="E38" i="40"/>
  <c r="E37" i="40"/>
  <c r="D35" i="40"/>
  <c r="E31" i="40"/>
  <c r="E30" i="40"/>
  <c r="D28" i="40"/>
  <c r="E27" i="40"/>
  <c r="E26" i="40"/>
  <c r="E25" i="40"/>
  <c r="E24" i="40"/>
  <c r="D22" i="40"/>
  <c r="E21" i="40"/>
  <c r="E20" i="40"/>
  <c r="E19" i="40"/>
  <c r="E18" i="40"/>
  <c r="E17" i="40"/>
  <c r="E16" i="40"/>
  <c r="E15" i="40"/>
  <c r="E14" i="40"/>
  <c r="D12" i="40"/>
  <c r="E11" i="40"/>
  <c r="E10" i="40"/>
  <c r="E9" i="40"/>
  <c r="E8" i="40"/>
  <c r="E7" i="40"/>
  <c r="E6" i="40"/>
  <c r="D4" i="40"/>
  <c r="E45" i="39"/>
  <c r="E44" i="39"/>
  <c r="E43" i="39"/>
  <c r="E42" i="39"/>
  <c r="E41" i="39"/>
  <c r="E40" i="39"/>
  <c r="E39" i="39"/>
  <c r="E38" i="39"/>
  <c r="D36" i="39"/>
  <c r="D35" i="39"/>
  <c r="E33" i="39"/>
  <c r="D33" i="39"/>
  <c r="E32" i="39"/>
  <c r="D32" i="39"/>
  <c r="E31" i="39"/>
  <c r="D31" i="39"/>
  <c r="D30" i="39"/>
  <c r="D29" i="39"/>
  <c r="E27" i="39"/>
  <c r="E26" i="39"/>
  <c r="E25" i="39"/>
  <c r="E19" i="39"/>
  <c r="D19" i="39"/>
  <c r="E18" i="39"/>
  <c r="D18" i="39"/>
  <c r="E17" i="39"/>
  <c r="D17" i="39"/>
  <c r="D16" i="39"/>
  <c r="D15" i="39"/>
  <c r="E14" i="39"/>
  <c r="D14" i="39"/>
  <c r="E13" i="39"/>
  <c r="D13" i="39"/>
  <c r="E12" i="39"/>
  <c r="D12" i="39"/>
  <c r="D11" i="39"/>
  <c r="D10" i="39"/>
  <c r="D87" i="38"/>
  <c r="D86" i="38"/>
  <c r="D84" i="38"/>
  <c r="D83" i="38"/>
  <c r="E73" i="38"/>
  <c r="E72" i="38"/>
  <c r="E71" i="38"/>
  <c r="E70" i="38"/>
  <c r="E69" i="38"/>
  <c r="E68" i="38"/>
  <c r="E67" i="38"/>
  <c r="E66" i="38"/>
  <c r="D64" i="38"/>
  <c r="E51" i="38"/>
  <c r="E50" i="38"/>
  <c r="E49" i="38"/>
  <c r="E48" i="38"/>
  <c r="E47" i="38"/>
  <c r="D45" i="38"/>
  <c r="L165" i="37"/>
  <c r="L164" i="37"/>
  <c r="J164" i="37"/>
  <c r="L163" i="37"/>
  <c r="J163" i="37"/>
  <c r="L162" i="37"/>
  <c r="J162" i="37"/>
  <c r="L161" i="37"/>
  <c r="J161" i="37"/>
  <c r="J160" i="37"/>
  <c r="J159" i="37"/>
  <c r="L158" i="37"/>
  <c r="J158" i="37"/>
  <c r="L157" i="37"/>
  <c r="J157" i="37"/>
  <c r="L156" i="37"/>
  <c r="J156" i="37"/>
  <c r="J155" i="37"/>
  <c r="J154" i="37"/>
  <c r="L153" i="37"/>
  <c r="L152" i="37"/>
  <c r="L151" i="37"/>
  <c r="L150" i="37"/>
  <c r="L149" i="37"/>
  <c r="J147" i="37"/>
  <c r="L142" i="37"/>
  <c r="L141" i="37"/>
  <c r="L140" i="37"/>
  <c r="J138" i="37"/>
  <c r="J134" i="37"/>
  <c r="J133" i="37"/>
  <c r="J132" i="37"/>
  <c r="J131" i="37"/>
  <c r="J130" i="37"/>
  <c r="J129" i="37"/>
  <c r="J128" i="37"/>
  <c r="J127" i="37"/>
  <c r="J125" i="37"/>
  <c r="J124" i="37"/>
  <c r="J123" i="37"/>
  <c r="J122" i="37"/>
  <c r="J110" i="37"/>
  <c r="J63" i="37"/>
  <c r="L41" i="37"/>
  <c r="L40" i="37"/>
  <c r="L39" i="37"/>
  <c r="L38" i="37"/>
  <c r="L37" i="37"/>
  <c r="J93" i="36"/>
  <c r="J87" i="36"/>
  <c r="J86" i="36"/>
  <c r="J78" i="36"/>
  <c r="J77" i="36"/>
  <c r="K73" i="36"/>
  <c r="K72" i="36"/>
  <c r="K71" i="36"/>
  <c r="J69" i="36"/>
  <c r="J68" i="36"/>
  <c r="J55" i="36"/>
  <c r="J54" i="36"/>
  <c r="J44" i="36"/>
  <c r="J43" i="36"/>
  <c r="J34"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 r="I5" i="5"/>
  <c r="H5" i="5"/>
  <c r="G5" i="5"/>
  <c r="F5" i="5"/>
  <c r="E5" i="5"/>
  <c r="D5" i="5"/>
</calcChain>
</file>

<file path=xl/sharedStrings.xml><?xml version="1.0" encoding="utf-8"?>
<sst xmlns="http://schemas.openxmlformats.org/spreadsheetml/2006/main" count="894" uniqueCount="513">
  <si>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</si>
  <si>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</si>
  <si>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</si>
  <si>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</si>
  <si>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</si>
  <si>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</si>
  <si>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</si>
  <si>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</si>
  <si>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</si>
  <si>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</si>
  <si>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</si>
  <si>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</si>
  <si>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</si>
  <si>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</si>
  <si>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</si>
  <si>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</si>
  <si>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</si>
  <si>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</si>
  <si>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</si>
  <si>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</si>
  <si>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</si>
  <si>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</si>
  <si>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</si>
  <si>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</si>
  <si>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</si>
  <si>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</si>
  <si>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</si>
  <si>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</si>
  <si>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</si>
  <si>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</si>
  <si>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</si>
  <si>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</si>
  <si>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</si>
  <si>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</si>
  <si>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</si>
  <si>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</si>
  <si>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</si>
  <si>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</si>
  <si>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</si>
  <si>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</si>
  <si>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</si>
  <si>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</si>
  <si>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</si>
  <si>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</si>
  <si>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</si>
  <si>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</si>
  <si>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</si>
  <si>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</si>
  <si>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</si>
  <si>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</si>
  <si>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</si>
  <si>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</si>
  <si>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</si>
  <si>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</si>
  <si>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</si>
  <si>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</si>
  <si>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</si>
  <si>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</si>
  <si>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</si>
  <si>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</si>
  <si>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</si>
  <si>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</si>
  <si>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</si>
  <si>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</si>
  <si>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</si>
  <si>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</si>
  <si>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</si>
  <si>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</si>
  <si>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</si>
  <si>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</si>
  <si>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</si>
  <si>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</si>
  <si>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</si>
  <si>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</si>
  <si>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</si>
  <si>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</si>
  <si>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</si>
  <si>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</si>
  <si>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</si>
  <si>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</si>
  <si>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</si>
  <si>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</si>
  <si>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</si>
  <si>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&lt;500</t>
  </si>
  <si>
    <t>&lt;1000</t>
  </si>
  <si>
    <t>http://www.unaids.org/en/dataanalysis/datatools/aidsinfo/</t>
  </si>
  <si>
    <t>Sustainability Analysis for Epidemic Control:  LESOTHO</t>
  </si>
  <si>
    <t>Generalized</t>
  </si>
  <si>
    <t>Lower Middle Income</t>
  </si>
  <si>
    <t>Long Term Strategy</t>
  </si>
  <si>
    <t>&lt;100</t>
  </si>
  <si>
    <t>&lt;200</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</si>
  <si>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</si>
  <si>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</si>
  <si>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</si>
  <si>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</si>
  <si>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</si>
  <si>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</si>
  <si>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</si>
  <si>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</si>
  <si>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</si>
  <si>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</si>
  <si>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</si>
  <si>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</si>
  <si>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</si>
  <si>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</si>
  <si>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</si>
  <si>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</si>
  <si>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</si>
  <si>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</si>
  <si>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</si>
  <si>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</si>
  <si>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</si>
  <si>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</si>
  <si>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</si>
  <si>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</si>
  <si>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</si>
  <si>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</si>
  <si>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</si>
  <si>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</si>
  <si>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</si>
  <si>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</si>
  <si>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</si>
  <si>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</si>
  <si>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</si>
  <si>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</si>
  <si>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</si>
  <si>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</si>
  <si>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</si>
  <si>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</si>
  <si>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</si>
  <si>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</si>
  <si>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</si>
  <si>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</si>
  <si>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</si>
  <si>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</si>
  <si>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</si>
  <si>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</si>
  <si>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</si>
  <si>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</si>
  <si>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</si>
  <si>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</si>
  <si>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</si>
  <si>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</si>
  <si>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</si>
  <si>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</si>
  <si>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</si>
  <si>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</si>
  <si>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</si>
  <si>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</si>
  <si>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</si>
  <si>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</si>
  <si>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</si>
  <si>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</si>
  <si>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</si>
  <si>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</si>
  <si>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</si>
  <si>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</si>
  <si>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</si>
  <si>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</si>
  <si>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</si>
  <si>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</si>
  <si>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</si>
  <si>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</si>
  <si>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</si>
  <si>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</si>
  <si>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</si>
  <si>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</si>
  <si>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</si>
  <si>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</si>
  <si>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</si>
  <si>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</si>
  <si>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</si>
  <si>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</si>
  <si>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</si>
  <si>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</si>
  <si>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</si>
  <si>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</si>
  <si>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</si>
  <si>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</si>
  <si>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</si>
  <si>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</si>
  <si>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</si>
  <si>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</si>
  <si>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</si>
  <si>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</si>
  <si>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</si>
  <si>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</si>
  <si>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</si>
  <si>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</si>
  <si>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</si>
  <si>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</si>
  <si>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</si>
  <si>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</si>
  <si>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</si>
  <si>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</si>
  <si>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</si>
  <si>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</si>
  <si>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</si>
  <si>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</si>
  <si>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</si>
  <si>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</si>
  <si>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</si>
  <si>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</si>
  <si>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</si>
  <si>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</si>
  <si>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</si>
  <si>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</si>
  <si>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</si>
  <si>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</si>
  <si>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</si>
  <si>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</si>
  <si>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</si>
  <si>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</si>
  <si>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</si>
  <si>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</si>
  <si>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</si>
  <si>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</si>
  <si>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</si>
  <si>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</si>
  <si>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</si>
  <si>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</si>
  <si>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</si>
  <si>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</si>
  <si>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</si>
  <si>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</si>
  <si>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</si>
  <si>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</si>
  <si>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</si>
  <si>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</si>
  <si>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</si>
  <si>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</si>
  <si>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</si>
  <si>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</si>
  <si>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</si>
  <si>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</si>
  <si>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</si>
  <si>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</si>
  <si>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</si>
  <si>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</si>
  <si>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</si>
  <si>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</si>
  <si>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</si>
  <si>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</si>
  <si>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</si>
  <si>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</si>
  <si>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</si>
  <si>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</si>
  <si>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</si>
  <si>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</si>
  <si>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</si>
  <si>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</si>
  <si>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</si>
  <si>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</si>
  <si>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</si>
  <si>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</si>
  <si>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</si>
  <si>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</si>
  <si>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</si>
  <si>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</si>
  <si>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</si>
  <si>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</si>
  <si>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</si>
  <si>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</si>
  <si>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</si>
  <si>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</si>
  <si>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</si>
  <si>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</si>
  <si>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</si>
  <si>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</si>
  <si>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</si>
  <si>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</si>
  <si>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</si>
  <si>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</si>
  <si>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</si>
  <si>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</si>
  <si>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</si>
  <si>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</si>
  <si>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</si>
  <si>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</si>
  <si>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</si>
  <si>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</si>
  <si>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</si>
  <si>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</si>
  <si>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</si>
  <si>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</si>
  <si>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</si>
  <si>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</si>
  <si>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</si>
  <si>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</si>
  <si>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</si>
  <si>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</si>
  <si>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</si>
  <si>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</si>
  <si>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</si>
  <si>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</si>
  <si>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</si>
  <si>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</si>
  <si>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</si>
  <si>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</si>
  <si>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</si>
  <si>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</si>
  <si>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</si>
  <si>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</si>
  <si>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</si>
  <si>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</si>
  <si>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</si>
  <si>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</si>
  <si>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</si>
  <si>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</si>
  <si>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</si>
  <si>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</si>
  <si>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</si>
  <si>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</si>
  <si>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</si>
  <si>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</si>
  <si>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</si>
  <si>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</si>
  <si>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</si>
  <si>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</si>
  <si>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</si>
  <si>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</si>
  <si>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</si>
  <si>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</si>
  <si>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</si>
  <si>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</si>
  <si>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</si>
  <si>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</si>
  <si>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</si>
  <si>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t>A. Key discussion points:</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</si>
  <si>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</si>
  <si>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B. Key discussion points: </t>
  </si>
  <si>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</si>
  <si>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</si>
  <si>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</si>
  <si>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</si>
  <si>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</si>
  <si>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</si>
  <si>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</si>
  <si>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</si>
  <si>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</si>
  <si>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</si>
  <si>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</si>
  <si>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</si>
  <si>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</si>
  <si>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</si>
  <si>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</si>
  <si>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</si>
  <si>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</si>
  <si>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</si>
  <si>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</si>
  <si>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</si>
  <si>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</si>
  <si>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</si>
  <si>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</si>
  <si>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</si>
  <si>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</si>
  <si>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</si>
  <si>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</si>
  <si>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**FIGURES SHOULD MATCH THOSE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</si>
  <si>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</si>
  <si>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</si>
  <si>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</si>
  <si>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</si>
  <si>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</si>
  <si>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</si>
  <si>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</si>
  <si>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</si>
  <si>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</si>
  <si>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</si>
  <si>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</si>
  <si>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</si>
  <si>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</si>
  <si>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</si>
  <si>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</si>
  <si>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</si>
  <si>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</si>
  <si>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</si>
  <si>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</si>
  <si>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</si>
  <si>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</si>
  <si>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</si>
  <si>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</si>
  <si>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</si>
  <si>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</si>
  <si>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</si>
  <si>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</si>
  <si>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</si>
  <si>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</si>
  <si>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</si>
  <si>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</si>
  <si>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</si>
  <si>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</si>
  <si>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</si>
  <si>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</si>
  <si>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</si>
  <si>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</si>
  <si>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</si>
  <si>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</si>
  <si>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</si>
  <si>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</si>
  <si>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</si>
  <si>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</si>
  <si>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</si>
  <si>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</si>
  <si>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</si>
  <si>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</si>
  <si>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</si>
  <si>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</si>
  <si>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</si>
  <si>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</si>
  <si>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</si>
  <si>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Communication within the national Strategic Information TWG arranging the 2014 DHS.</t>
  </si>
  <si>
    <t>National Laboratory Information System (LIS)</t>
  </si>
  <si>
    <t>Note: awaiting publication</t>
  </si>
  <si>
    <t>MOH, Annual Joint Review 2014, 2013, 2012 etc.</t>
  </si>
  <si>
    <t>Note: there is no format or section of the AJR that presents continuum of care cascade or site specific yeild for HIV testing though the data is within the AJR seperately</t>
  </si>
  <si>
    <t>MOH, HIV/AIDS HMIS Summary report, December 2014</t>
  </si>
  <si>
    <t>Data is collected monthly from sites that includes age, sex and QA/QC - data verification exercises do occur.  However not timely or accurate.  Data quality checks are being conducted but data quality remains an issue</t>
  </si>
  <si>
    <t>Report not made available on website but published by MOH</t>
  </si>
  <si>
    <t>MOH, Health Facility List, 2013
MOH, HMIS HIV Site Report, December 2014
MOH, National PMTCT and ART Guidelines, 2014</t>
  </si>
  <si>
    <t>220 public and CHAL (faith based component of the public health system) health facilities, 47 private accredited.</t>
  </si>
  <si>
    <t>As above.</t>
  </si>
  <si>
    <t>MOH, National Strategic Plan for HIV and AIDS 2012/13 - 2015/16</t>
  </si>
  <si>
    <t>Though the HIV/AIDS NSP talks of legal and PLHIV support AND TGF grant supports  both activities, do these qualify? Education is supported through civil society.</t>
  </si>
  <si>
    <t>3 data sources: MOH Burden calculation; SIMS; IHRS tool.  Question is limited to clinical staff, not whole service delivery staff</t>
  </si>
  <si>
    <t>Average National Score on SiMS Facility Tool Staffing CEE</t>
  </si>
  <si>
    <t>MOH, HIV Resource Mapping, 2014</t>
  </si>
  <si>
    <t>As above</t>
  </si>
  <si>
    <t>Country needs to show documentation of supply chain strategy plan</t>
  </si>
  <si>
    <t>MOH, AJR 2014
NDSO monthly stock status report, December 2014 etc.</t>
  </si>
  <si>
    <t>SCMS/Global Fund, National Supply Chain Assessment Technical Report, 2013</t>
  </si>
  <si>
    <t>MOH, National PMTCT and ART Guidelines, 2014</t>
  </si>
  <si>
    <t>MOF, Budget Statement 2014/2015</t>
  </si>
  <si>
    <t>MOH, Resource Mapping 2014</t>
  </si>
  <si>
    <t>Calculation based upon actual GOL expenditure 2013/2014</t>
  </si>
  <si>
    <t xml:space="preserve">No government analysis of site level yeild.  </t>
  </si>
  <si>
    <t>MOH, Resource Mapping, 2014
MOH, Funding Gap Analysis for Global Fund Interim Application, 2013
MOH, Funding Gap Analysis for Global Fund Concept Note, 2015</t>
  </si>
  <si>
    <t>MOH, NSP for HIV and AIDS 2012/13 to 2015/2016 mid-term review and revision, 2013</t>
  </si>
  <si>
    <t>HTC policy; need more citations; UNAIDS will provide the data</t>
  </si>
  <si>
    <t>In country source, name of legislation:</t>
  </si>
  <si>
    <t>MOH, NSP for HIV and AIDS 2012/13 to 2015/16</t>
  </si>
  <si>
    <t>L. Lawson, Ending AIDS in Lesotho: The Investment Case, UNAIDS, 2014</t>
  </si>
  <si>
    <t>No National AIDS Commission to do multisectorial coordination.  Cabinet has commenced the set up of the Lesotho HIV and AIDS Authority (LeHA) to replace the defunct NAC but not operational yet</t>
  </si>
  <si>
    <t>Calculation: GOL contribution of $280,000 out of a total budget of $2.7M.</t>
  </si>
  <si>
    <t xml:space="preserve">No reoprt or data set has been made public.  National "Resource Mapping" exercise has been supported by CHAI since 2013 and will be handed over for GOL funding and management in 2015.  </t>
  </si>
  <si>
    <t>Email with dataset received from Koloti Retselisitsoe &lt;kolotir@gmail.com&gt; on 3/6/2015
Annex 69 Funding Landscape, Lesotho Concept Note Submission to the Global Fund, April 15, 2015</t>
  </si>
  <si>
    <t>Note: The Global Fund has accepted the Resrouce mapping as part of the Concept Note submission.
NASA avalable from 2009 and there are discussions in the MOH to conduct a NHA in 2015</t>
  </si>
  <si>
    <r>
      <rPr>
        <b/>
        <sz val="11"/>
        <color theme="1"/>
        <rFont val="Calibri"/>
        <family val="2"/>
        <scheme val="minor"/>
      </rPr>
      <t>Q5. Uptake of services</t>
    </r>
    <r>
      <rPr>
        <sz val="11"/>
        <color theme="1"/>
        <rFont val="Calibri"/>
        <family val="2"/>
        <scheme val="minor"/>
      </rPr>
      <t xml:space="preserve">: What percent of PLHIV are currently receiving ART?  29% </t>
    </r>
  </si>
  <si>
    <t>UNAIDS Gap Report, 2014</t>
  </si>
  <si>
    <t>Abt. Associates HSS20/20 project, HIV AIDS Program Sustainability Tool (HAPSAT), 2012</t>
  </si>
  <si>
    <t>Note: there has been wage reform to increase salaries and benefits of HCWs; Increase in budget for salaries for HCWs; hard to reach incentives</t>
  </si>
  <si>
    <t>MOH, National Strategic Plan for HIV and AIDS 2012/13 to 2015/16, 2013
MOH, National Operational Plan for HIV and AIDS 2013/2014, 2014</t>
  </si>
  <si>
    <t>MOH, Resource Mapping, 2014</t>
  </si>
  <si>
    <t>As above and Lesotho Concept Note submission April 15, 2015</t>
  </si>
  <si>
    <r>
      <rPr>
        <sz val="11"/>
        <rFont val="Calibri"/>
        <family val="2"/>
        <scheme val="minor"/>
      </rPr>
      <t>OGAC-provided data sheet (follows tab E)
Data derived from Civicus Enabling Environment Index</t>
    </r>
    <r>
      <rPr>
        <u/>
        <sz val="11"/>
        <color theme="10"/>
        <rFont val="Calibri"/>
        <family val="2"/>
        <scheme val="minor"/>
      </rPr>
      <t xml:space="preserve"> (civicus.org/eei/)
UNDP, Legal and Environmental Assessment, (draft) 2015</t>
    </r>
  </si>
  <si>
    <t>Lesotho Concept Note submission April 15, 2015</t>
  </si>
  <si>
    <t>PEPFAR official communication with the MOH; 
Global Fund: Plan of Action for Global Fund supported Human Resources, 15 November 2013 to March 2014</t>
  </si>
  <si>
    <t>Poli/Con officer</t>
  </si>
  <si>
    <t>Lesotho = 14.5%  Higher than Middle Lower Income country; $194 per capita - CHAI to provide XXX Govt per capita expenditure</t>
  </si>
  <si>
    <t>No budget line item for Key populations</t>
  </si>
  <si>
    <t xml:space="preserve">The Government does have a national annual planning cycle but it's not transparent and the programming with partners doesn't show eveidence of how financial data being used. The Government has a recurrent budget but they have a  limited development budget. </t>
  </si>
  <si>
    <t>Though the country is collecting resource mapping data; this provides expediture by populations, geographuc and program areas.    The NSP and the Global Fund proposal used Unit costs but these were developed by external partners</t>
  </si>
  <si>
    <t>Mainly because it has been stated in the Global Fund proposal narrative.</t>
  </si>
  <si>
    <t>GOL, National HIV Policy, (2006)</t>
  </si>
  <si>
    <t xml:space="preserve">95%. All public facilities are providing ART.  The 5% that are not represent private facilities, which are not as consistent.  </t>
  </si>
  <si>
    <t>All public facilities. Challenges with private facilities. Does the question refer to public facilities only - or all facilities in the country?  Need to clarify. Perhaps change the question to ask about "eligible facilities" (facility must be providing ANC</t>
  </si>
  <si>
    <t>MOH, HMIS HIV Site Report, December 2014</t>
  </si>
  <si>
    <t xml:space="preserve">Note: Key Pop. BBIS, 2013 survey does not quantify.  Data is being collected through SIMS (CEE). Questions: What is the definition of key pops? (PEPFAR? UNAIDS? In-country definition?), What would the source data be? Should the question be rephrased as - are specific / targeted services available for key populations? </t>
  </si>
  <si>
    <t>Awaiting final denominator number from UNAIDS</t>
  </si>
  <si>
    <t>USG and Global Fund have inventory and optioned HR transition plans by Implementing Partners.  The HRH support from the Global Fund Rd 8 HIV was only partially achieved by the GOL.  No staff transitioned from USG funding.                        Option C (partially implemented) is somewhat misleading because it is a very low percentage.  We need to define the percentage in the answer.</t>
  </si>
  <si>
    <t>Salary memo 2013.  MOU between MOH and RHA</t>
  </si>
  <si>
    <t>Partners IP were providing in service training; MOH has mandated the use of nationally approved curricula; Team is unaware of any strategy in country                                                     Changed to C. This question is unclear to the group.  Does "institutionalizing" mean that the GOL is financially taking ownership of the IST strategy?</t>
  </si>
  <si>
    <t>Group suggests that more information is provided for the last box.  Conflicting views on the last box.  It seems like the HRH unit may have this information, but it is not well communicated to other units of MOH or IPs.</t>
  </si>
  <si>
    <t>Not all vacant posts are taken to public service commission</t>
  </si>
  <si>
    <t>MOH, HIV Resource Mapping, 2014;  From SSF grant, gap analysis</t>
  </si>
  <si>
    <t>MOH, Strategic Plan for Supply Chain Management Strengthening, 2014.                                                 Procurement and Supply Chain Strategic Plan for Medicines and Health Products 2013/14 - 2016/17.  (Everything now ticked)</t>
  </si>
  <si>
    <t>Test kits, ARVs stock outs.  Need to strengthen procurment</t>
  </si>
  <si>
    <t xml:space="preserve">QA Unit within MOH; assist w QI/QA project; USG has never seen a report on QI/QA; no QI QA report within MOH.                                                                  QA/QI is largely partner driven. Limited leadership from QA unit at MOH for QI.  There are standards in place for accreditation.  However, none of those boxes can be ticked.  Can the question be rephrased to split out QA/QM from QI as these are different? </t>
  </si>
  <si>
    <t xml:space="preserve">Group questions assessment results.  The report results are high.  However, partners note major challenges with supply chain / stock outs and issues with coordination of procurement, delivery schedules, community consumption.  SAPR results continue to note stock outs of test kits as a major barrier.  Need to strengthen contracts from gov't side (transparency, more vendors).  Waivers are needed to procure from other vendors, delays process. </t>
  </si>
  <si>
    <t>Partners are not sure if this document exists.  To be verified.</t>
  </si>
  <si>
    <t>Not applicable.  No transition has occurred.  Other donors are still providing DSD and have not transitioned back to the gov't yet.</t>
  </si>
  <si>
    <t>QI systems led by Implementing Partners, No national system</t>
  </si>
  <si>
    <t>DHS 2014, 2009 and 2004. Incidence assays will be conducted upon the DHS 2014 blood samples alongside HIV testing                                                         Age disaggregation - DHS
Children Prevalance - NO 
Sex  - DHS
Key Pops  - PSI study
Subnational data - DHS
Collect every 3 year - No
Data analysed for trends - DHS
Data made publicly avaialble - No</t>
  </si>
  <si>
    <t>Annual Joint Review (AJR)</t>
  </si>
  <si>
    <t>MOH, HMIS HIV Site Report, December 2014
Reporting annually: MOH, Annual Joint Review 2014, 2013, 2012 etc. DHIS2</t>
  </si>
  <si>
    <t>MOH, Annual Joint Review 2014, 2013, 2012 etc.                                                      MEST report 
HMIS assessment</t>
  </si>
  <si>
    <t>Mid term review-- CSO was heavily involved.  There is report from the mid term review and the participant list</t>
  </si>
  <si>
    <t xml:space="preserve">Source:HIV Financial Gap Analysis and Counterpart Financing Table; MoH Resource Mapping 2014; Ambassador Birx Funding Memo COP 2015
</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</si>
  <si>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_____28.5_____%</t>
    </r>
  </si>
  <si>
    <t>Although the MOH has the NSP and an Operational Plan; they don’t routinely use financial and Epi data for decision making.               Unable to identify a source to demonstrate use of financial data.                                 Though Epi and health service delivery data exits it is not used to produce  sub-national targets or district level PMTCT analysis.</t>
  </si>
  <si>
    <t>The answer is 'No' because the Government doesn't produce ART unit cost data.</t>
  </si>
  <si>
    <t>National In-service Training coordination Strategy, MCC (2012)</t>
  </si>
  <si>
    <t>DHS2014 budget December 3, 2013      Mathabo Ntai of GFCU to check budget for other studies. ntaim@gfcu.co.ls
Keydra to check for DHS budget</t>
  </si>
  <si>
    <t>Note: VL has only been collected routinely in the last 6 mos; VL to be included in the DHS 2014. As not collected in 2009 there is no trend analysis, children are not included and not every 3 years.     Lab reports
Guidelines but not to say they are being done but to show they have to be done. Patient monitoring only for test and treat, for TB, Preganant women and Children</t>
  </si>
  <si>
    <t>PSI/JHU, Examining factors associated with HIV-related risk behaviors, HIV prevalence, and population size estimates of two key populations—men who have sex with men (MSM) and female sex workers (FSW)—in Lesotho, 2014                          Modes of transmission - UNAIDS
PSI Study - PSI and PEPFAR
Prisoners   - GFCU
Factory Workers - GFCU and PEPFAR ALAFA</t>
  </si>
  <si>
    <t>There is extensive external agency support/ leadership/ management for all epi surveys and surveillance.  E.g. USG taking lead on HIA, HIVDR EWI 2014, etc. It depends on the agency that has interest in certain survelaince or survey, but ministry has to have a buy in in the area of interest. Donors provides finacial support and sometimes TA. Ideally the governement has to take the lead.</t>
  </si>
  <si>
    <t>Note: no prevalence data for &lt;15 years of age in DHS 2009 or DHS 2014; there has been no other population based survey between the two.
HIV Prevalence data has been collected for KEY POPULATIONS: USG funded MSM and CSW BISS in 2014 though cell un-checked as unsure if 'Government collects' or question really relates to population surveys?                                                                                                                                                                                                                                                                                                     HIV prevalance for children is not there but there is routine data that can give the idea (HTC routine data)
EID
Will be collected in the new HIA study, currently the country doies not collect incidence.</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</si>
  <si>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t>
    </r>
  </si>
  <si>
    <t>NEPI- curriculum (HIV/AIDS); lab- curriculum reviewed (National Univ of Lesotho); IMI trainings being conducted for graduate nurses (last year of program)                                                                 Group believes that content for ALL HIV/AIDS services has not been updated (ie. content for VMMC / EIMC).  Unticked first and last box. NHTC for pharm technicians</t>
  </si>
  <si>
    <t>As earlier noted; no report or data set publically available though again captured in the Global Fund, 'Willingness to Pay' documentation accompanying the 2015 Concept Note submission. Government needs to share their plan for coverage of ARVs for sustainability</t>
  </si>
  <si>
    <t>No data available at the moment</t>
  </si>
  <si>
    <t>Last report was a long time ago. Reportedly currently working on 2013 report!  MOH REPORTS ON HIV/AIDS PROGRAM ANNUALLY BUT IT IS INTEGRATED WITHIN THE LARGER HEALTH SECTOR REPORT</t>
  </si>
  <si>
    <t xml:space="preserve"> NO OFFICIAL AUDIT HAS BEEN DONE SO FAR</t>
  </si>
  <si>
    <t xml:space="preserve">There are no CSO laws preventing  them from playing their oversight role, they are accepted by government but their active involvement is limited due to capacity issues. Capacity building of the umbrella CSO bodies (the NGOs) to be able to engage actively with government.                                       </t>
  </si>
  <si>
    <t>Info to be found in the policy and guidelines for HTC, Puleng will help to get access to those. Lack of SOPs for standardised care, no regulatory mechanisms. Anti-homosexuality laws exist, but are not enforced (ticked now). Laws that criminalize drug use exist (ticked now).</t>
  </si>
  <si>
    <t xml:space="preserve">National HIV/AIDS Policy is from 2006. Not specific on injection of drugs - generalised. Lack of legislation on Domestic Violence. </t>
  </si>
  <si>
    <t>Public Health Act</t>
  </si>
  <si>
    <t xml:space="preserve"> The Public Health act should be referenced here. Its neither enabling or disabling, rather neutral.</t>
  </si>
  <si>
    <t xml:space="preserve">No tax incentives exist. Tax laws are not conducive for Donations (will be put on Ambassador's agenda). Tax exemptions for CSOs are on a case by case basis to reclaim tax paid rather than having an exemption upfront. A should be ticked as no special provisions exist (to ensure: ask LENASO and LCN). </t>
  </si>
  <si>
    <t>Some advocacy exists, but not strong. Service delivery exists (ticked now)</t>
  </si>
  <si>
    <t>NO NACS RESPONSIBLE FOR STEWARDSHIP AND ACCOUNTABILITY.  MOH ALLOCATES ONLY 2% BUT NOT DISAGGREGATED BY DELIVERY UNITS.  Score was a D.</t>
  </si>
  <si>
    <t>Scores were D for each disaggreate in the 2012 assessment.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</si>
</sst>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_(* #,##0_);_(* \(#,##0\);_(* &quot;-&quot;??_);_(@_)"/>
  </numFmts>
  <fonts count="34"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11"/>
      <color theme="1"/>
      <name val="Calibri"/>
      <family val="2"/>
      <scheme val="minor"/>
    </font>
    <font>
      <u/>
      <sz val="11"/>
      <color theme="11"/>
      <name val="Calibri"/>
      <family val="2"/>
      <scheme val="minor"/>
    </font>
    <font>
      <sz val="10"/>
      <name val="Calibri"/>
      <family val="2"/>
      <scheme val="minor"/>
    </font>
    <font>
      <sz val="9"/>
      <name val="Calibri"/>
      <family val="2"/>
      <scheme val="minor"/>
    </font>
    <font>
      <sz val="8"/>
      <name val="Tahoma"/>
      <family val="2"/>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style="medium">
        <color auto="1"/>
      </top>
      <bottom style="medium">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top/>
      <bottom style="medium">
        <color auto="1"/>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style="dashed">
        <color auto="1"/>
      </right>
      <top style="medium">
        <color auto="1"/>
      </top>
      <bottom/>
      <diagonal/>
    </border>
    <border>
      <left style="dashed">
        <color auto="1"/>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dashed">
        <color auto="1"/>
      </top>
      <bottom style="medium">
        <color auto="1"/>
      </bottom>
      <diagonal/>
    </border>
    <border>
      <left style="dotted">
        <color auto="1"/>
      </left>
      <right style="dotted">
        <color auto="1"/>
      </right>
      <top style="dashed">
        <color auto="1"/>
      </top>
      <bottom style="medium">
        <color auto="1"/>
      </bottom>
      <diagonal/>
    </border>
    <border>
      <left/>
      <right style="medium">
        <color auto="1"/>
      </right>
      <top style="dashed">
        <color auto="1"/>
      </top>
      <bottom style="medium">
        <color auto="1"/>
      </bottom>
      <diagonal/>
    </border>
    <border>
      <left/>
      <right style="medium">
        <color auto="1"/>
      </right>
      <top/>
      <bottom/>
      <diagonal/>
    </border>
    <border>
      <left style="medium">
        <color auto="1"/>
      </left>
      <right style="dotted">
        <color auto="1"/>
      </right>
      <top/>
      <bottom/>
      <diagonal/>
    </border>
    <border>
      <left style="medium">
        <color auto="1"/>
      </left>
      <right style="medium">
        <color auto="1"/>
      </right>
      <top/>
      <bottom/>
      <diagonal/>
    </border>
    <border>
      <left style="medium">
        <color auto="1"/>
      </left>
      <right style="dashed">
        <color auto="1"/>
      </right>
      <top/>
      <bottom/>
      <diagonal/>
    </border>
    <border>
      <left style="dotted">
        <color auto="1"/>
      </left>
      <right style="dotted">
        <color auto="1"/>
      </right>
      <top/>
      <bottom/>
      <diagonal/>
    </border>
    <border>
      <left style="medium">
        <color auto="1"/>
      </left>
      <right style="dotted">
        <color auto="1"/>
      </right>
      <top/>
      <bottom style="medium">
        <color auto="1"/>
      </bottom>
      <diagonal/>
    </border>
    <border>
      <left style="dotted">
        <color auto="1"/>
      </left>
      <right style="dotted">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diagonal/>
    </border>
    <border>
      <left style="dashed">
        <color auto="1"/>
      </left>
      <right/>
      <top style="dashed">
        <color auto="1"/>
      </top>
      <bottom style="medium">
        <color auto="1"/>
      </bottom>
      <diagonal/>
    </border>
    <border>
      <left style="thin">
        <color auto="1"/>
      </left>
      <right style="dashed">
        <color auto="1"/>
      </right>
      <top style="dashed">
        <color auto="1"/>
      </top>
      <bottom style="medium">
        <color auto="1"/>
      </bottom>
      <diagonal/>
    </border>
    <border>
      <left style="thin">
        <color auto="1"/>
      </left>
      <right style="dashed">
        <color auto="1"/>
      </right>
      <top/>
      <bottom/>
      <diagonal/>
    </border>
    <border>
      <left style="thin">
        <color auto="1"/>
      </left>
      <right style="dashed">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s>
  <cellStyleXfs count="11">
    <xf numFmtId="0" fontId="0" fillId="0" borderId="0"/>
    <xf numFmtId="0" fontId="9" fillId="0" borderId="0"/>
    <xf numFmtId="0" fontId="9" fillId="0" borderId="0" applyFill="0"/>
    <xf numFmtId="0" fontId="20" fillId="0" borderId="0" applyNumberFormat="0" applyFill="0" applyBorder="0" applyAlignment="0" applyProtection="0"/>
    <xf numFmtId="43" fontId="2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596">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5" fillId="0" borderId="0" xfId="0" applyFont="1"/>
    <xf numFmtId="0" fontId="25"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0" fillId="0" borderId="75" xfId="3" applyBorder="1" applyAlignment="1">
      <alignment wrapText="1"/>
    </xf>
    <xf numFmtId="0" fontId="20" fillId="0" borderId="0" xfId="3" applyAlignment="1">
      <alignment wrapText="1"/>
    </xf>
    <xf numFmtId="0" fontId="20" fillId="0" borderId="76" xfId="3" applyBorder="1" applyAlignment="1">
      <alignment wrapText="1"/>
    </xf>
    <xf numFmtId="0" fontId="20"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1"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1"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1"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1"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5"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1"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0" xfId="0" applyAlignment="1">
      <alignment horizontal="left" vertical="top" wrapText="1"/>
    </xf>
    <xf numFmtId="0" fontId="0" fillId="0" borderId="31" xfId="0" applyBorder="1" applyAlignment="1" applyProtection="1">
      <alignment horizontal="left" vertical="top" wrapText="1"/>
      <protection locked="0"/>
    </xf>
    <xf numFmtId="0" fontId="8" fillId="0" borderId="58" xfId="0" applyFont="1" applyBorder="1" applyAlignment="1" applyProtection="1">
      <alignment horizontal="center" vertical="center" wrapText="1"/>
      <protection locked="0"/>
    </xf>
    <xf numFmtId="0" fontId="0" fillId="0" borderId="0" xfId="0" applyBorder="1" applyAlignment="1">
      <alignment wrapText="1"/>
    </xf>
    <xf numFmtId="0" fontId="0" fillId="0" borderId="49" xfId="0" applyBorder="1" applyAlignment="1" applyProtection="1">
      <alignment horizontal="left" vertical="top" wrapText="1"/>
      <protection locked="0"/>
    </xf>
    <xf numFmtId="0" fontId="0" fillId="8" borderId="34" xfId="0" applyFill="1" applyBorder="1" applyAlignment="1"/>
    <xf numFmtId="0" fontId="0" fillId="8" borderId="34" xfId="0" applyFill="1" applyBorder="1" applyAlignment="1">
      <alignment wrapText="1"/>
    </xf>
    <xf numFmtId="0" fontId="0" fillId="8" borderId="57" xfId="0" applyFill="1" applyBorder="1" applyAlignment="1">
      <alignment wrapText="1"/>
    </xf>
    <xf numFmtId="0" fontId="28" fillId="0" borderId="58" xfId="0" applyFont="1" applyBorder="1" applyAlignment="1" applyProtection="1">
      <alignment horizontal="center" vertical="center" wrapText="1"/>
      <protection locked="0"/>
    </xf>
    <xf numFmtId="0" fontId="28" fillId="0" borderId="9" xfId="0" applyFont="1" applyBorder="1" applyAlignment="1" applyProtection="1">
      <alignment horizontal="left" vertical="center" wrapText="1"/>
      <protection locked="0"/>
    </xf>
    <xf numFmtId="0" fontId="28" fillId="0" borderId="0" xfId="0" applyFont="1" applyBorder="1" applyAlignment="1" applyProtection="1">
      <alignment horizontal="left" vertical="center" wrapText="1"/>
      <protection locked="0"/>
    </xf>
    <xf numFmtId="0" fontId="21" fillId="0" borderId="0" xfId="0" applyFont="1" applyAlignment="1" applyProtection="1">
      <alignment wrapText="1"/>
      <protection locked="0"/>
    </xf>
    <xf numFmtId="0" fontId="8" fillId="8" borderId="34" xfId="0" applyFont="1" applyFill="1" applyBorder="1" applyAlignment="1" applyProtection="1">
      <protection locked="0"/>
    </xf>
    <xf numFmtId="0" fontId="8" fillId="0" borderId="0" xfId="0" applyFont="1" applyBorder="1" applyAlignment="1">
      <alignment horizontal="left" vertical="center" wrapText="1"/>
    </xf>
    <xf numFmtId="0" fontId="21" fillId="8" borderId="34" xfId="0" applyFont="1" applyFill="1" applyBorder="1" applyAlignment="1">
      <alignment wrapText="1"/>
    </xf>
    <xf numFmtId="0" fontId="28" fillId="0" borderId="58" xfId="0" applyFont="1" applyBorder="1" applyAlignment="1">
      <alignment horizontal="center" vertical="center" wrapText="1"/>
    </xf>
    <xf numFmtId="0" fontId="28" fillId="0" borderId="0" xfId="0" applyFont="1" applyBorder="1" applyAlignment="1">
      <alignment horizontal="left" vertical="center" wrapText="1"/>
    </xf>
    <xf numFmtId="0" fontId="21" fillId="0" borderId="0" xfId="0" applyFont="1" applyAlignment="1">
      <alignment wrapText="1"/>
    </xf>
    <xf numFmtId="0" fontId="28" fillId="0" borderId="24" xfId="0" applyFont="1" applyBorder="1" applyAlignment="1" applyProtection="1">
      <alignment horizontal="center" vertical="center" wrapText="1"/>
      <protection locked="0"/>
    </xf>
    <xf numFmtId="0" fontId="28" fillId="0" borderId="9" xfId="0" applyFont="1" applyBorder="1" applyAlignment="1" applyProtection="1">
      <alignment horizontal="left" vertical="center"/>
      <protection locked="0"/>
    </xf>
    <xf numFmtId="0" fontId="21" fillId="8" borderId="34" xfId="0" applyFont="1" applyFill="1" applyBorder="1" applyAlignment="1"/>
    <xf numFmtId="0" fontId="28" fillId="0" borderId="9" xfId="0" applyFont="1" applyBorder="1" applyAlignment="1">
      <alignment horizontal="left" vertical="center"/>
    </xf>
    <xf numFmtId="0" fontId="28" fillId="0" borderId="0" xfId="0" applyFont="1" applyBorder="1" applyAlignment="1">
      <alignment horizontal="left" vertical="center"/>
    </xf>
    <xf numFmtId="0" fontId="21" fillId="0" borderId="0" xfId="0" applyFont="1" applyAlignment="1">
      <alignment horizontal="left" vertical="top" wrapText="1"/>
    </xf>
    <xf numFmtId="166" fontId="0" fillId="0" borderId="0" xfId="4" applyNumberFormat="1" applyFont="1"/>
    <xf numFmtId="1" fontId="0" fillId="0" borderId="0" xfId="0" applyNumberFormat="1"/>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Font="1" applyBorder="1" applyAlignment="1" applyProtection="1">
      <alignment horizontal="left" vertical="center"/>
      <protection locked="0"/>
    </xf>
    <xf numFmtId="0" fontId="14"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wrapText="1"/>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0" xfId="0" applyBorder="1" applyAlignment="1" applyProtection="1">
      <alignment horizontal="left" vertical="top"/>
      <protection locked="0"/>
    </xf>
    <xf numFmtId="0" fontId="0" fillId="0" borderId="45" xfId="0"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16" fillId="0" borderId="0" xfId="0" applyFont="1" applyBorder="1" applyAlignment="1" applyProtection="1">
      <alignment horizontal="left"/>
      <protection locked="0"/>
    </xf>
    <xf numFmtId="0" fontId="0" fillId="0" borderId="26" xfId="0" applyFill="1" applyBorder="1" applyAlignment="1" applyProtection="1">
      <alignment horizontal="center"/>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44"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16"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42"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0" borderId="34" xfId="0" applyBorder="1" applyAlignment="1" applyProtection="1">
      <alignment horizontal="center" wrapText="1"/>
      <protection locked="0"/>
    </xf>
    <xf numFmtId="0" fontId="0" fillId="0" borderId="0" xfId="0" applyBorder="1" applyAlignment="1">
      <alignment horizontal="left" vertical="top" wrapText="1"/>
    </xf>
    <xf numFmtId="0" fontId="0" fillId="0" borderId="0" xfId="0" applyBorder="1" applyAlignment="1">
      <alignment horizontal="center" wrapText="1"/>
    </xf>
    <xf numFmtId="0" fontId="0" fillId="0" borderId="38" xfId="0" applyBorder="1" applyAlignment="1">
      <alignment vertical="center" wrapText="1"/>
    </xf>
    <xf numFmtId="0" fontId="0" fillId="0" borderId="39" xfId="0" applyBorder="1" applyAlignment="1">
      <alignment vertical="center" wrapText="1"/>
    </xf>
    <xf numFmtId="0" fontId="16"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lignment horizontal="left" vertical="center" wrapText="1"/>
    </xf>
    <xf numFmtId="0" fontId="0" fillId="0" borderId="34" xfId="0" applyBorder="1" applyAlignment="1">
      <alignment horizontal="center" vertical="top"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6" fillId="0" borderId="26" xfId="0" applyFont="1" applyBorder="1" applyAlignment="1">
      <alignment horizontal="left" wrapText="1"/>
    </xf>
    <xf numFmtId="0" fontId="19" fillId="0" borderId="28" xfId="0" applyFont="1" applyBorder="1" applyAlignment="1" applyProtection="1">
      <alignment horizontal="left" vertical="top" wrapText="1"/>
      <protection locked="0"/>
    </xf>
    <xf numFmtId="0" fontId="19" fillId="0" borderId="31" xfId="0" applyFont="1" applyBorder="1" applyAlignment="1" applyProtection="1">
      <alignment horizontal="left" vertical="top" wrapText="1"/>
      <protection locked="0"/>
    </xf>
    <xf numFmtId="0" fontId="19" fillId="0" borderId="36" xfId="0" applyFont="1" applyBorder="1" applyAlignment="1" applyProtection="1">
      <alignment horizontal="left" vertical="top" wrapText="1"/>
      <protection locked="0"/>
    </xf>
    <xf numFmtId="0" fontId="16"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34" xfId="0" applyBorder="1" applyAlignment="1">
      <alignment horizontal="center" wrapText="1"/>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21" fillId="0" borderId="29" xfId="0" applyFont="1" applyFill="1" applyBorder="1" applyAlignment="1" applyProtection="1">
      <alignment horizontal="left" vertical="top" wrapText="1"/>
      <protection locked="0"/>
    </xf>
    <xf numFmtId="0" fontId="21" fillId="0" borderId="32" xfId="0" applyFont="1" applyFill="1" applyBorder="1" applyAlignment="1" applyProtection="1">
      <alignment horizontal="left" vertical="top" wrapText="1"/>
      <protection locked="0"/>
    </xf>
    <xf numFmtId="0" fontId="21" fillId="0" borderId="41" xfId="0" applyFont="1" applyFill="1" applyBorder="1" applyAlignment="1" applyProtection="1">
      <alignment horizontal="left" vertical="top" wrapText="1"/>
      <protection locked="0"/>
    </xf>
    <xf numFmtId="0" fontId="21" fillId="0" borderId="37"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0" borderId="50" xfId="0" applyBorder="1" applyAlignment="1">
      <alignment horizontal="left" vertical="center" wrapText="1"/>
    </xf>
    <xf numFmtId="0" fontId="0" fillId="0" borderId="51" xfId="0" applyBorder="1" applyAlignment="1">
      <alignment horizontal="left" vertical="center" wrapText="1"/>
    </xf>
    <xf numFmtId="0" fontId="0" fillId="0" borderId="47"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6" fillId="0" borderId="26" xfId="0" applyFont="1" applyFill="1" applyBorder="1" applyAlignment="1">
      <alignment horizontal="left"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0" borderId="26"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0" fillId="0" borderId="26" xfId="0" applyBorder="1" applyAlignment="1">
      <alignment horizontal="lef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21" fillId="0" borderId="41" xfId="0" applyFont="1"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lignment horizontal="left" wrapText="1"/>
    </xf>
    <xf numFmtId="0" fontId="0" fillId="0" borderId="27" xfId="0" applyBorder="1" applyAlignment="1">
      <alignment horizontal="left" wrapText="1"/>
    </xf>
    <xf numFmtId="0" fontId="21" fillId="0" borderId="58" xfId="0" applyFont="1" applyBorder="1" applyAlignment="1" applyProtection="1">
      <alignment horizontal="left" vertical="top" wrapText="1"/>
      <protection locked="0"/>
    </xf>
    <xf numFmtId="0" fontId="21" fillId="0" borderId="49" xfId="0" applyFont="1" applyBorder="1" applyAlignment="1" applyProtection="1">
      <alignment horizontal="left" vertical="top" wrapText="1"/>
      <protection locked="0"/>
    </xf>
    <xf numFmtId="0" fontId="21" fillId="0" borderId="59" xfId="0" applyFont="1" applyBorder="1" applyAlignment="1" applyProtection="1">
      <alignment horizontal="left" vertical="top" wrapText="1"/>
      <protection locked="0"/>
    </xf>
    <xf numFmtId="0" fontId="20" fillId="0" borderId="44" xfId="3"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4" xfId="3" applyFont="1" applyBorder="1" applyAlignment="1" applyProtection="1">
      <alignment horizontal="left" vertical="top" wrapText="1"/>
      <protection locked="0"/>
    </xf>
    <xf numFmtId="10" fontId="21" fillId="0" borderId="29" xfId="0" applyNumberFormat="1" applyFont="1" applyBorder="1" applyAlignment="1" applyProtection="1">
      <alignment horizontal="left" vertical="top" wrapText="1"/>
      <protection locked="0"/>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0" fillId="0" borderId="39" xfId="3" applyBorder="1" applyAlignment="1">
      <alignment wrapText="1"/>
    </xf>
    <xf numFmtId="0" fontId="20" fillId="0" borderId="74" xfId="3" applyBorder="1" applyAlignment="1">
      <alignment wrapText="1"/>
    </xf>
    <xf numFmtId="49" fontId="21" fillId="0" borderId="39" xfId="3" applyNumberFormat="1" applyFont="1" applyBorder="1" applyAlignment="1">
      <alignment horizontal="center" wrapText="1"/>
    </xf>
    <xf numFmtId="49" fontId="21" fillId="0" borderId="74" xfId="0" applyNumberFormat="1" applyFont="1" applyBorder="1" applyAlignment="1">
      <alignment horizontal="center" wrapText="1"/>
    </xf>
    <xf numFmtId="0" fontId="20" fillId="0" borderId="84" xfId="3" applyBorder="1" applyAlignment="1">
      <alignment wrapText="1"/>
    </xf>
    <xf numFmtId="0" fontId="0" fillId="0" borderId="62" xfId="0" applyBorder="1" applyAlignment="1">
      <alignment wrapText="1"/>
    </xf>
    <xf numFmtId="0" fontId="20" fillId="0" borderId="39" xfId="3" applyBorder="1" applyAlignment="1">
      <alignment horizontal="center" wrapText="1"/>
    </xf>
    <xf numFmtId="0" fontId="20" fillId="0" borderId="0" xfId="3" applyBorder="1" applyAlignment="1">
      <alignment horizontal="center" wrapText="1"/>
    </xf>
    <xf numFmtId="0" fontId="20" fillId="0" borderId="74" xfId="3" applyBorder="1" applyAlignment="1">
      <alignment horizontal="center" wrapText="1"/>
    </xf>
    <xf numFmtId="0" fontId="24" fillId="0" borderId="0" xfId="0" applyFont="1" applyFill="1"/>
    <xf numFmtId="0" fontId="25" fillId="0" borderId="0" xfId="0" applyFont="1" applyFill="1" applyAlignment="1">
      <alignment wrapText="1"/>
    </xf>
    <xf numFmtId="0" fontId="24"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xf>
    <xf numFmtId="0" fontId="8" fillId="0" borderId="0" xfId="0" applyFont="1" applyAlignment="1">
      <alignment horizontal="left" vertical="center" wrapText="1"/>
    </xf>
    <xf numFmtId="0" fontId="26" fillId="0" borderId="0" xfId="0" applyFont="1" applyAlignment="1">
      <alignment horizontal="center" vertical="center"/>
    </xf>
    <xf numFmtId="0" fontId="26" fillId="0" borderId="0" xfId="0" applyFont="1" applyAlignment="1">
      <alignment vertical="center" wrapText="1"/>
    </xf>
    <xf numFmtId="0" fontId="26" fillId="0" borderId="0" xfId="0" applyFont="1" applyAlignment="1">
      <alignment horizontal="left" vertical="center" wrapText="1"/>
    </xf>
    <xf numFmtId="0" fontId="0" fillId="0" borderId="0" xfId="0" applyAlignment="1">
      <alignment horizontal="left" vertical="center" wrapText="1"/>
    </xf>
    <xf numFmtId="0" fontId="28" fillId="9" borderId="23" xfId="0" applyFont="1" applyFill="1" applyBorder="1" applyAlignment="1" applyProtection="1">
      <alignment horizontal="center" vertical="center" wrapText="1"/>
      <protection locked="0"/>
    </xf>
    <xf numFmtId="0" fontId="28" fillId="9" borderId="24" xfId="0" applyFont="1" applyFill="1" applyBorder="1" applyAlignment="1" applyProtection="1">
      <alignment horizontal="center" vertical="center" wrapText="1"/>
      <protection locked="0"/>
    </xf>
    <xf numFmtId="0" fontId="21" fillId="9" borderId="28" xfId="0" applyFont="1" applyFill="1" applyBorder="1" applyAlignment="1" applyProtection="1">
      <alignment horizontal="left" vertical="top" wrapText="1"/>
      <protection locked="0"/>
    </xf>
    <xf numFmtId="0" fontId="21" fillId="9" borderId="29" xfId="0" applyFont="1" applyFill="1" applyBorder="1" applyAlignment="1" applyProtection="1">
      <alignment horizontal="left" vertical="top" wrapText="1"/>
      <protection locked="0"/>
    </xf>
    <xf numFmtId="0" fontId="21" fillId="9" borderId="31" xfId="0" applyFont="1" applyFill="1" applyBorder="1" applyAlignment="1" applyProtection="1">
      <alignment horizontal="left" vertical="top" wrapText="1"/>
      <protection locked="0"/>
    </xf>
    <xf numFmtId="0" fontId="21" fillId="9" borderId="32" xfId="0" applyFont="1" applyFill="1" applyBorder="1" applyAlignment="1" applyProtection="1">
      <alignment horizontal="left" vertical="top" wrapText="1"/>
      <protection locked="0"/>
    </xf>
    <xf numFmtId="0" fontId="21" fillId="9" borderId="36" xfId="0" applyFont="1" applyFill="1" applyBorder="1" applyAlignment="1" applyProtection="1">
      <alignment horizontal="left" vertical="top" wrapText="1"/>
      <protection locked="0"/>
    </xf>
    <xf numFmtId="0" fontId="21" fillId="9" borderId="37" xfId="0" applyFont="1" applyFill="1" applyBorder="1" applyAlignment="1" applyProtection="1">
      <alignment horizontal="left" vertical="top" wrapText="1"/>
      <protection locked="0"/>
    </xf>
    <xf numFmtId="0" fontId="21" fillId="9" borderId="91" xfId="0" applyFont="1" applyFill="1" applyBorder="1" applyAlignment="1" applyProtection="1">
      <alignment horizontal="left" vertical="top" wrapText="1"/>
      <protection locked="0"/>
    </xf>
    <xf numFmtId="0" fontId="21" fillId="9" borderId="0" xfId="0" applyFont="1" applyFill="1" applyAlignment="1" applyProtection="1">
      <alignment horizontal="left" vertical="top" wrapText="1"/>
      <protection locked="0"/>
    </xf>
    <xf numFmtId="0" fontId="21" fillId="9" borderId="58" xfId="0" applyFont="1" applyFill="1" applyBorder="1" applyAlignment="1" applyProtection="1">
      <alignment horizontal="left" vertical="top" wrapText="1"/>
      <protection locked="0"/>
    </xf>
    <xf numFmtId="0" fontId="21" fillId="9" borderId="49" xfId="0" applyFont="1" applyFill="1" applyBorder="1" applyAlignment="1" applyProtection="1">
      <alignment horizontal="left" vertical="top" wrapText="1"/>
      <protection locked="0"/>
    </xf>
    <xf numFmtId="0" fontId="21" fillId="9" borderId="45" xfId="0" applyFont="1" applyFill="1" applyBorder="1" applyAlignment="1" applyProtection="1">
      <alignment horizontal="left" vertical="top" wrapText="1"/>
      <protection locked="0"/>
    </xf>
    <xf numFmtId="0" fontId="21" fillId="9" borderId="53" xfId="0" applyFont="1" applyFill="1" applyBorder="1" applyAlignment="1" applyProtection="1">
      <alignment horizontal="left" vertical="top" wrapText="1"/>
      <protection locked="0"/>
    </xf>
    <xf numFmtId="0" fontId="21" fillId="9" borderId="59" xfId="0" applyFont="1" applyFill="1" applyBorder="1" applyAlignment="1" applyProtection="1">
      <alignment horizontal="left" vertical="top" wrapText="1"/>
      <protection locked="0"/>
    </xf>
    <xf numFmtId="0" fontId="21" fillId="9" borderId="41" xfId="0" applyFont="1" applyFill="1" applyBorder="1" applyAlignment="1" applyProtection="1">
      <alignment horizontal="left" vertical="top" wrapText="1"/>
      <protection locked="0"/>
    </xf>
    <xf numFmtId="0" fontId="21" fillId="9" borderId="89" xfId="0" applyFont="1" applyFill="1" applyBorder="1" applyAlignment="1" applyProtection="1">
      <alignment horizontal="left" vertical="top" wrapText="1"/>
      <protection locked="0"/>
    </xf>
    <xf numFmtId="0" fontId="21" fillId="9" borderId="90" xfId="0" applyFont="1" applyFill="1" applyBorder="1" applyAlignment="1" applyProtection="1">
      <alignment horizontal="left" vertical="top" wrapText="1"/>
      <protection locked="0"/>
    </xf>
    <xf numFmtId="0" fontId="31" fillId="9" borderId="29" xfId="0" applyFont="1" applyFill="1" applyBorder="1" applyAlignment="1" applyProtection="1">
      <alignment horizontal="left" vertical="top" wrapText="1"/>
      <protection locked="0"/>
    </xf>
    <xf numFmtId="0" fontId="31" fillId="9" borderId="32" xfId="0" applyFont="1" applyFill="1" applyBorder="1" applyAlignment="1" applyProtection="1">
      <alignment horizontal="left" vertical="top" wrapText="1"/>
      <protection locked="0"/>
    </xf>
    <xf numFmtId="0" fontId="31" fillId="9" borderId="37" xfId="0" applyFont="1" applyFill="1" applyBorder="1" applyAlignment="1" applyProtection="1">
      <alignment horizontal="left" vertical="top" wrapText="1"/>
      <protection locked="0"/>
    </xf>
    <xf numFmtId="0" fontId="31" fillId="9" borderId="28" xfId="0" applyFont="1" applyFill="1" applyBorder="1" applyAlignment="1" applyProtection="1">
      <alignment horizontal="left" vertical="top" wrapText="1"/>
      <protection locked="0"/>
    </xf>
    <xf numFmtId="0" fontId="31" fillId="9" borderId="31" xfId="0" applyFont="1" applyFill="1" applyBorder="1" applyAlignment="1" applyProtection="1">
      <alignment horizontal="left" vertical="top" wrapText="1"/>
      <protection locked="0"/>
    </xf>
    <xf numFmtId="0" fontId="31" fillId="9" borderId="36" xfId="0" applyFont="1" applyFill="1" applyBorder="1" applyAlignment="1" applyProtection="1">
      <alignment horizontal="left" vertical="top" wrapText="1"/>
      <protection locked="0"/>
    </xf>
    <xf numFmtId="0" fontId="0" fillId="9" borderId="42" xfId="0" applyFill="1" applyBorder="1" applyAlignment="1" applyProtection="1">
      <alignment horizontal="left" vertical="top" wrapText="1"/>
      <protection locked="0"/>
    </xf>
    <xf numFmtId="0" fontId="0" fillId="9" borderId="45" xfId="0" applyFill="1" applyBorder="1" applyAlignment="1" applyProtection="1">
      <alignment horizontal="left" vertical="top" wrapText="1"/>
      <protection locked="0"/>
    </xf>
    <xf numFmtId="0" fontId="0" fillId="9" borderId="46" xfId="0" applyFill="1" applyBorder="1" applyAlignment="1" applyProtection="1">
      <alignment horizontal="left" vertical="top" wrapText="1"/>
      <protection locked="0"/>
    </xf>
    <xf numFmtId="0" fontId="0" fillId="9" borderId="39" xfId="0" applyFont="1" applyFill="1" applyBorder="1" applyAlignment="1" applyProtection="1">
      <alignment horizontal="left" vertical="center" wrapText="1"/>
      <protection locked="0"/>
    </xf>
    <xf numFmtId="0" fontId="0" fillId="9" borderId="0" xfId="0" applyFill="1" applyBorder="1" applyAlignment="1" applyProtection="1">
      <alignment horizontal="center" wrapText="1"/>
      <protection locked="0"/>
    </xf>
    <xf numFmtId="0" fontId="0" fillId="9" borderId="0" xfId="0" applyFill="1" applyBorder="1" applyProtection="1"/>
    <xf numFmtId="0" fontId="0" fillId="9" borderId="13" xfId="0" applyFill="1" applyBorder="1" applyProtection="1"/>
    <xf numFmtId="0" fontId="0" fillId="9" borderId="6" xfId="0" applyFill="1" applyBorder="1" applyProtection="1"/>
    <xf numFmtId="0" fontId="0" fillId="9" borderId="44" xfId="0" applyFill="1" applyBorder="1" applyAlignment="1" applyProtection="1">
      <alignment horizontal="left" vertical="top" wrapText="1"/>
      <protection locked="0"/>
    </xf>
    <xf numFmtId="0" fontId="0" fillId="9" borderId="29" xfId="0" applyFill="1" applyBorder="1" applyAlignment="1" applyProtection="1">
      <alignment horizontal="left" vertical="top" wrapText="1"/>
      <protection locked="0"/>
    </xf>
    <xf numFmtId="0" fontId="16" fillId="9" borderId="0" xfId="0" applyFont="1" applyFill="1" applyBorder="1" applyAlignment="1" applyProtection="1">
      <alignment horizontal="left" wrapText="1"/>
      <protection locked="0"/>
    </xf>
    <xf numFmtId="0" fontId="0" fillId="9" borderId="32" xfId="0" applyFill="1" applyBorder="1" applyAlignment="1" applyProtection="1">
      <alignment horizontal="left" vertical="top" wrapText="1"/>
      <protection locked="0"/>
    </xf>
    <xf numFmtId="0" fontId="0" fillId="9" borderId="0" xfId="0" applyFill="1" applyBorder="1" applyAlignment="1">
      <alignment horizontal="center" wrapText="1"/>
    </xf>
    <xf numFmtId="0" fontId="16" fillId="9" borderId="28" xfId="0" applyFont="1" applyFill="1" applyBorder="1" applyAlignment="1" applyProtection="1">
      <alignment horizontal="left" vertical="top" wrapText="1"/>
      <protection locked="0"/>
    </xf>
    <xf numFmtId="0" fontId="16" fillId="9" borderId="31" xfId="0" applyFont="1" applyFill="1" applyBorder="1" applyAlignment="1" applyProtection="1">
      <alignment horizontal="left" vertical="top" wrapText="1"/>
      <protection locked="0"/>
    </xf>
    <xf numFmtId="0" fontId="16" fillId="9" borderId="36" xfId="0" applyFont="1" applyFill="1" applyBorder="1" applyAlignment="1" applyProtection="1">
      <alignment horizontal="left" vertical="top" wrapText="1"/>
      <protection locked="0"/>
    </xf>
    <xf numFmtId="0" fontId="0" fillId="9" borderId="28" xfId="0" applyFill="1" applyBorder="1" applyAlignment="1" applyProtection="1">
      <alignment horizontal="left" vertical="top" wrapText="1"/>
      <protection locked="0"/>
    </xf>
    <xf numFmtId="0" fontId="0" fillId="9" borderId="31" xfId="0" applyFill="1" applyBorder="1" applyAlignment="1" applyProtection="1">
      <alignment horizontal="left" vertical="top" wrapText="1"/>
      <protection locked="0"/>
    </xf>
    <xf numFmtId="0" fontId="0" fillId="9" borderId="36" xfId="0" applyFill="1" applyBorder="1" applyAlignment="1" applyProtection="1">
      <alignment horizontal="left" vertical="top" wrapText="1"/>
      <protection locked="0"/>
    </xf>
    <xf numFmtId="0" fontId="21" fillId="9" borderId="44" xfId="0" applyFont="1" applyFill="1" applyBorder="1" applyAlignment="1" applyProtection="1">
      <alignment horizontal="left" vertical="top" wrapText="1"/>
      <protection locked="0"/>
    </xf>
    <xf numFmtId="0" fontId="21" fillId="9" borderId="46" xfId="0" applyFont="1" applyFill="1" applyBorder="1" applyAlignment="1" applyProtection="1">
      <alignment horizontal="left" vertical="top" wrapText="1"/>
      <protection locked="0"/>
    </xf>
    <xf numFmtId="0" fontId="32" fillId="9" borderId="28" xfId="0" applyFont="1" applyFill="1" applyBorder="1" applyAlignment="1" applyProtection="1">
      <alignment horizontal="left" vertical="top" wrapText="1"/>
      <protection locked="0"/>
    </xf>
    <xf numFmtId="0" fontId="32" fillId="9" borderId="31" xfId="0" applyFont="1" applyFill="1" applyBorder="1" applyAlignment="1" applyProtection="1">
      <alignment horizontal="left" vertical="top" wrapText="1"/>
      <protection locked="0"/>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31" fillId="0" borderId="37" xfId="0" applyFont="1" applyBorder="1" applyAlignment="1" applyProtection="1">
      <alignment horizontal="left" vertical="top" wrapText="1"/>
      <protection locked="0"/>
    </xf>
    <xf numFmtId="0" fontId="0" fillId="9" borderId="53" xfId="0" applyFill="1" applyBorder="1" applyAlignment="1" applyProtection="1">
      <alignment horizontal="left" vertical="top" wrapText="1"/>
      <protection locked="0"/>
    </xf>
    <xf numFmtId="0" fontId="21" fillId="9" borderId="60" xfId="0" applyFont="1" applyFill="1" applyBorder="1" applyAlignment="1" applyProtection="1">
      <alignment horizontal="left" vertical="top" wrapText="1"/>
      <protection locked="0"/>
    </xf>
    <xf numFmtId="0" fontId="0" fillId="9" borderId="28" xfId="0" applyFill="1" applyBorder="1" applyAlignment="1" applyProtection="1">
      <alignment vertical="top" wrapText="1"/>
      <protection locked="0"/>
    </xf>
    <xf numFmtId="0" fontId="0" fillId="9" borderId="31" xfId="0" applyFill="1" applyBorder="1" applyAlignment="1" applyProtection="1">
      <alignment vertical="top" wrapText="1"/>
      <protection locked="0"/>
    </xf>
    <xf numFmtId="0" fontId="0" fillId="9" borderId="36" xfId="0" applyFill="1" applyBorder="1" applyAlignment="1" applyProtection="1">
      <alignment vertical="top" wrapText="1"/>
      <protection locked="0"/>
    </xf>
    <xf numFmtId="0" fontId="20" fillId="9" borderId="28" xfId="3" applyFill="1" applyBorder="1" applyAlignment="1" applyProtection="1">
      <alignment vertical="top" wrapText="1"/>
      <protection locked="0"/>
    </xf>
    <xf numFmtId="0" fontId="0" fillId="9" borderId="42" xfId="0" applyFill="1" applyBorder="1" applyAlignment="1" applyProtection="1">
      <alignment vertical="top" wrapText="1"/>
      <protection locked="0"/>
    </xf>
    <xf numFmtId="0" fontId="0" fillId="9" borderId="38" xfId="0" applyFill="1" applyBorder="1" applyAlignment="1">
      <alignment horizontal="left" vertical="center" wrapText="1"/>
    </xf>
    <xf numFmtId="0" fontId="0" fillId="9" borderId="39" xfId="0" applyFill="1" applyBorder="1" applyAlignment="1">
      <alignment horizontal="left" vertical="center" wrapText="1"/>
    </xf>
    <xf numFmtId="0" fontId="0" fillId="9" borderId="40" xfId="0" applyFill="1" applyBorder="1" applyAlignment="1">
      <alignment horizontal="left" vertical="center" wrapText="1"/>
    </xf>
  </cellXfs>
  <cellStyles count="11">
    <cellStyle name="Comma" xfId="4" builtinId="3"/>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Hyperlink" xfId="3" builtinId="8"/>
    <cellStyle name="Normal" xfId="0" builtinId="0"/>
    <cellStyle name="Normal 2" xfId="2"/>
    <cellStyle name="Normal_Sheet1" xfId="1"/>
  </cellStyles>
  <dxfs count="1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1529378026498"/>
          <c:y val="7.0112523063329997E-3"/>
        </c:manualLayout>
      </c:layout>
      <c:overlay val="0"/>
    </c:title>
    <c:autoTitleDeleted val="0"/>
    <c:plotArea>
      <c:layout>
        <c:manualLayout>
          <c:layoutTarget val="inner"/>
          <c:xMode val="edge"/>
          <c:yMode val="edge"/>
          <c:x val="0.19526101562361101"/>
          <c:y val="0.193364933860879"/>
          <c:w val="0.59396656992089703"/>
          <c:h val="0.55412073490813696"/>
        </c:manualLayout>
      </c:layout>
      <c:areaChart>
        <c:grouping val="stacked"/>
        <c:varyColors val="0"/>
        <c:ser>
          <c:idx val="2"/>
          <c:order val="1"/>
          <c:tx>
            <c:strRef>
              <c:f>'Chart I - Financing'!$A$3</c:f>
              <c:strCache>
                <c:ptCount val="1"/>
                <c:pt idx="0">
                  <c:v>PEPFAR</c:v>
                </c:pt>
              </c:strCache>
            </c:strRef>
          </c:tx>
          <c:cat>
            <c:numRef>
              <c:f>'Chart I - Financing'!$B$1:$G$1</c:f>
              <c:numCache>
                <c:formatCode>General</c:formatCode>
                <c:ptCount val="5"/>
                <c:pt idx="0">
                  <c:v>2012</c:v>
                </c:pt>
                <c:pt idx="1">
                  <c:v>2013</c:v>
                </c:pt>
                <c:pt idx="2">
                  <c:v>2014</c:v>
                </c:pt>
                <c:pt idx="3">
                  <c:v>2015</c:v>
                </c:pt>
              </c:numCache>
            </c:numRef>
          </c:cat>
          <c:val>
            <c:numRef>
              <c:f>'Chart I - Financing'!$B$3:$F$3</c:f>
              <c:numCache>
                <c:formatCode>_(* #,##0_);_(* \(#,##0\);_(* "-"??_);_(@_)</c:formatCode>
                <c:ptCount val="4"/>
                <c:pt idx="0">
                  <c:v>26.17</c:v>
                </c:pt>
                <c:pt idx="1">
                  <c:v>33.675114999999998</c:v>
                </c:pt>
                <c:pt idx="2">
                  <c:v>32.565362999999998</c:v>
                </c:pt>
                <c:pt idx="3">
                  <c:v>39.200000000000003</c:v>
                </c:pt>
              </c:numCache>
            </c:numRef>
          </c:val>
        </c:ser>
        <c:ser>
          <c:idx val="4"/>
          <c:order val="3"/>
          <c:tx>
            <c:strRef>
              <c:f>'Chart I - Financing'!$A$5</c:f>
              <c:strCache>
                <c:ptCount val="1"/>
                <c:pt idx="0">
                  <c:v>Other Donors</c:v>
                </c:pt>
              </c:strCache>
            </c:strRef>
          </c:tx>
          <c:cat>
            <c:numRef>
              <c:f>'Chart I - Financing'!$B$1:$G$1</c:f>
              <c:numCache>
                <c:formatCode>General</c:formatCode>
                <c:ptCount val="5"/>
                <c:pt idx="0">
                  <c:v>2012</c:v>
                </c:pt>
                <c:pt idx="1">
                  <c:v>2013</c:v>
                </c:pt>
                <c:pt idx="2">
                  <c:v>2014</c:v>
                </c:pt>
                <c:pt idx="3">
                  <c:v>2015</c:v>
                </c:pt>
              </c:numCache>
            </c:numRef>
          </c:cat>
          <c:val>
            <c:numRef>
              <c:f>'Chart I - Financing'!$B$5:$F$5</c:f>
              <c:numCache>
                <c:formatCode>_(* #,##0_);_(* \(#,##0\);_(* "-"??_);_(@_)</c:formatCode>
                <c:ptCount val="4"/>
                <c:pt idx="0">
                  <c:v>13.160863999999997</c:v>
                </c:pt>
                <c:pt idx="1">
                  <c:v>11.760279000000004</c:v>
                </c:pt>
                <c:pt idx="2">
                  <c:v>11.480882999999999</c:v>
                </c:pt>
                <c:pt idx="3" formatCode="0">
                  <c:v>11.446874000000001</c:v>
                </c:pt>
              </c:numCache>
            </c:numRef>
          </c:val>
        </c:ser>
        <c:ser>
          <c:idx val="1"/>
          <c:order val="0"/>
          <c:tx>
            <c:strRef>
              <c:f>'Chart I - Financing'!$A$2</c:f>
              <c:strCache>
                <c:ptCount val="1"/>
                <c:pt idx="0">
                  <c:v>Partner Gov't</c:v>
                </c:pt>
              </c:strCache>
            </c:strRef>
          </c:tx>
          <c:cat>
            <c:numRef>
              <c:f>'Chart I - Financing'!$B$1:$G$1</c:f>
              <c:numCache>
                <c:formatCode>General</c:formatCode>
                <c:ptCount val="5"/>
                <c:pt idx="0">
                  <c:v>2012</c:v>
                </c:pt>
                <c:pt idx="1">
                  <c:v>2013</c:v>
                </c:pt>
                <c:pt idx="2">
                  <c:v>2014</c:v>
                </c:pt>
                <c:pt idx="3">
                  <c:v>2015</c:v>
                </c:pt>
              </c:numCache>
            </c:numRef>
          </c:cat>
          <c:val>
            <c:numRef>
              <c:f>'Chart I - Financing'!$B$2:$F$2</c:f>
              <c:numCache>
                <c:formatCode>_(* #,##0_);_(* \(#,##0\);_(* "-"??_);_(@_)</c:formatCode>
                <c:ptCount val="4"/>
                <c:pt idx="0">
                  <c:v>38.931659000000003</c:v>
                </c:pt>
                <c:pt idx="1">
                  <c:v>25.900621999999998</c:v>
                </c:pt>
                <c:pt idx="2">
                  <c:v>35.697417999999999</c:v>
                </c:pt>
                <c:pt idx="3">
                  <c:v>42.729038000000003</c:v>
                </c:pt>
              </c:numCache>
            </c:numRef>
          </c:val>
        </c:ser>
        <c:ser>
          <c:idx val="3"/>
          <c:order val="2"/>
          <c:tx>
            <c:strRef>
              <c:f>'Chart I - Financing'!$A$4</c:f>
              <c:strCache>
                <c:ptCount val="1"/>
                <c:pt idx="0">
                  <c:v>Global Fund</c:v>
                </c:pt>
              </c:strCache>
            </c:strRef>
          </c:tx>
          <c:cat>
            <c:numRef>
              <c:f>'Chart I - Financing'!$B$1:$G$1</c:f>
              <c:numCache>
                <c:formatCode>General</c:formatCode>
                <c:ptCount val="5"/>
                <c:pt idx="0">
                  <c:v>2012</c:v>
                </c:pt>
                <c:pt idx="1">
                  <c:v>2013</c:v>
                </c:pt>
                <c:pt idx="2">
                  <c:v>2014</c:v>
                </c:pt>
                <c:pt idx="3">
                  <c:v>2015</c:v>
                </c:pt>
              </c:numCache>
            </c:numRef>
          </c:cat>
          <c:val>
            <c:numRef>
              <c:f>'Chart I - Financing'!$B$4:$F$4</c:f>
              <c:numCache>
                <c:formatCode>_(* #,##0_);_(* \(#,##0\);_(* "-"??_);_(@_)</c:formatCode>
                <c:ptCount val="4"/>
                <c:pt idx="0">
                  <c:v>12.886365</c:v>
                </c:pt>
                <c:pt idx="1">
                  <c:v>22.831057000000001</c:v>
                </c:pt>
                <c:pt idx="2">
                  <c:v>19.855958000000001</c:v>
                </c:pt>
                <c:pt idx="3">
                  <c:v>19.468042000000001</c:v>
                </c:pt>
              </c:numCache>
            </c:numRef>
          </c:val>
        </c:ser>
        <c:dLbls>
          <c:showLegendKey val="0"/>
          <c:showVal val="0"/>
          <c:showCatName val="0"/>
          <c:showSerName val="0"/>
          <c:showPercent val="0"/>
          <c:showBubbleSize val="0"/>
        </c:dLbls>
        <c:axId val="155795456"/>
        <c:axId val="155554944"/>
      </c:areaChart>
      <c:valAx>
        <c:axId val="155554944"/>
        <c:scaling>
          <c:orientation val="minMax"/>
        </c:scaling>
        <c:delete val="0"/>
        <c:axPos val="l"/>
        <c:majorGridlines/>
        <c:title>
          <c:tx>
            <c:rich>
              <a:bodyPr rot="-5400000" vert="horz"/>
              <a:lstStyle/>
              <a:p>
                <a:pPr>
                  <a:defRPr sz="800" b="0"/>
                </a:pPr>
                <a:r>
                  <a:rPr lang="en-US" sz="800" b="0"/>
                  <a:t>USD Millions</a:t>
                </a:r>
              </a:p>
            </c:rich>
          </c:tx>
          <c:layout>
            <c:manualLayout>
              <c:xMode val="edge"/>
              <c:yMode val="edge"/>
              <c:x val="5.7468786157005285E-2"/>
              <c:y val="0.31962727147144887"/>
            </c:manualLayout>
          </c:layout>
          <c:overlay val="0"/>
        </c:title>
        <c:numFmt formatCode="_(* #,##0_);_(* \(#,##0\);_(* &quot;-&quot;??_);_(@_)" sourceLinked="1"/>
        <c:majorTickMark val="out"/>
        <c:minorTickMark val="none"/>
        <c:tickLblPos val="nextTo"/>
        <c:txPr>
          <a:bodyPr/>
          <a:lstStyle/>
          <a:p>
            <a:pPr>
              <a:defRPr sz="800"/>
            </a:pPr>
            <a:endParaRPr lang="en-US"/>
          </a:p>
        </c:txPr>
        <c:crossAx val="155795456"/>
        <c:crosses val="autoZero"/>
        <c:crossBetween val="midCat"/>
      </c:valAx>
      <c:catAx>
        <c:axId val="155795456"/>
        <c:scaling>
          <c:orientation val="minMax"/>
        </c:scaling>
        <c:delete val="0"/>
        <c:axPos val="b"/>
        <c:numFmt formatCode="General" sourceLinked="1"/>
        <c:majorTickMark val="out"/>
        <c:minorTickMark val="none"/>
        <c:tickLblPos val="nextTo"/>
        <c:crossAx val="155554944"/>
        <c:crosses val="autoZero"/>
        <c:auto val="1"/>
        <c:lblAlgn val="ctr"/>
        <c:lblOffset val="100"/>
        <c:noMultiLvlLbl val="0"/>
      </c:catAx>
    </c:plotArea>
    <c:legend>
      <c:legendPos val="b"/>
      <c:layout>
        <c:manualLayout>
          <c:xMode val="edge"/>
          <c:yMode val="edge"/>
          <c:x val="4.9999822256980901E-2"/>
          <c:y val="0.88832614516150299"/>
          <c:w val="0.9"/>
          <c:h val="0.10497368733430899"/>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741296660500902"/>
          <c:y val="1.3440808042012E-2"/>
        </c:manualLayout>
      </c:layout>
      <c:overlay val="0"/>
    </c:title>
    <c:autoTitleDeleted val="0"/>
    <c:plotArea>
      <c:layout>
        <c:manualLayout>
          <c:layoutTarget val="inner"/>
          <c:xMode val="edge"/>
          <c:yMode val="edge"/>
          <c:x val="0.21463055420020799"/>
          <c:y val="0.19480351414406499"/>
          <c:w val="0.70267661960709804"/>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1410</c:v>
                </c:pt>
                <c:pt idx="1">
                  <c:v>1440</c:v>
                </c:pt>
                <c:pt idx="2">
                  <c:v>1460</c:v>
                </c:pt>
                <c:pt idx="3">
                  <c:v>1450</c:v>
                </c:pt>
                <c:pt idx="4">
                  <c:v>1510</c:v>
                </c:pt>
                <c:pt idx="5">
                  <c:v>1500</c:v>
                </c:pt>
                <c:pt idx="6">
                  <c:v>1580</c:v>
                </c:pt>
                <c:pt idx="7">
                  <c:v>1630</c:v>
                </c:pt>
                <c:pt idx="8">
                  <c:v>1600</c:v>
                </c:pt>
                <c:pt idx="9">
                  <c:v>1650</c:v>
                </c:pt>
                <c:pt idx="10">
                  <c:v>1710</c:v>
                </c:pt>
                <c:pt idx="11">
                  <c:v>2090</c:v>
                </c:pt>
                <c:pt idx="12">
                  <c:v>2130</c:v>
                </c:pt>
                <c:pt idx="13">
                  <c:v>2230</c:v>
                </c:pt>
                <c:pt idx="14">
                  <c:v>2240</c:v>
                </c:pt>
                <c:pt idx="15">
                  <c:v>2210</c:v>
                </c:pt>
                <c:pt idx="16">
                  <c:v>2260</c:v>
                </c:pt>
                <c:pt idx="17">
                  <c:v>2340</c:v>
                </c:pt>
                <c:pt idx="18">
                  <c:v>2450</c:v>
                </c:pt>
                <c:pt idx="19">
                  <c:v>2510</c:v>
                </c:pt>
                <c:pt idx="20">
                  <c:v>2600</c:v>
                </c:pt>
                <c:pt idx="21">
                  <c:v>2850</c:v>
                </c:pt>
                <c:pt idx="22">
                  <c:v>2990</c:v>
                </c:pt>
              </c:numCache>
            </c:numRef>
          </c:val>
          <c:smooth val="0"/>
        </c:ser>
        <c:dLbls>
          <c:showLegendKey val="0"/>
          <c:showVal val="0"/>
          <c:showCatName val="0"/>
          <c:showSerName val="0"/>
          <c:showPercent val="0"/>
          <c:showBubbleSize val="0"/>
        </c:dLbls>
        <c:marker val="1"/>
        <c:smooth val="0"/>
        <c:axId val="167647488"/>
        <c:axId val="168116224"/>
      </c:lineChart>
      <c:catAx>
        <c:axId val="167647488"/>
        <c:scaling>
          <c:orientation val="minMax"/>
        </c:scaling>
        <c:delete val="0"/>
        <c:axPos val="b"/>
        <c:numFmt formatCode="General" sourceLinked="1"/>
        <c:majorTickMark val="out"/>
        <c:minorTickMark val="none"/>
        <c:tickLblPos val="nextTo"/>
        <c:txPr>
          <a:bodyPr rot="0"/>
          <a:lstStyle/>
          <a:p>
            <a:pPr>
              <a:defRPr sz="800"/>
            </a:pPr>
            <a:endParaRPr lang="en-US"/>
          </a:p>
        </c:txPr>
        <c:crossAx val="168116224"/>
        <c:crosses val="autoZero"/>
        <c:auto val="1"/>
        <c:lblAlgn val="ctr"/>
        <c:lblOffset val="100"/>
        <c:tickLblSkip val="4"/>
        <c:tickMarkSkip val="2"/>
        <c:noMultiLvlLbl val="0"/>
      </c:catAx>
      <c:valAx>
        <c:axId val="16811622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676474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0.7</c:v>
                </c:pt>
                <c:pt idx="1">
                  <c:v>1.5</c:v>
                </c:pt>
                <c:pt idx="2">
                  <c:v>2.9</c:v>
                </c:pt>
                <c:pt idx="3">
                  <c:v>5.0999999999999996</c:v>
                </c:pt>
                <c:pt idx="4">
                  <c:v>7.9</c:v>
                </c:pt>
                <c:pt idx="5">
                  <c:v>11.3</c:v>
                </c:pt>
                <c:pt idx="6">
                  <c:v>14.5</c:v>
                </c:pt>
                <c:pt idx="7">
                  <c:v>17.2</c:v>
                </c:pt>
                <c:pt idx="8">
                  <c:v>19.3</c:v>
                </c:pt>
                <c:pt idx="9">
                  <c:v>20.7</c:v>
                </c:pt>
                <c:pt idx="10">
                  <c:v>21.6</c:v>
                </c:pt>
                <c:pt idx="11">
                  <c:v>22.1</c:v>
                </c:pt>
                <c:pt idx="12">
                  <c:v>22.2</c:v>
                </c:pt>
                <c:pt idx="13">
                  <c:v>22.2</c:v>
                </c:pt>
                <c:pt idx="14">
                  <c:v>22.1</c:v>
                </c:pt>
                <c:pt idx="15">
                  <c:v>22</c:v>
                </c:pt>
                <c:pt idx="16">
                  <c:v>21.9</c:v>
                </c:pt>
                <c:pt idx="17">
                  <c:v>22</c:v>
                </c:pt>
                <c:pt idx="18">
                  <c:v>22.3</c:v>
                </c:pt>
                <c:pt idx="19">
                  <c:v>22.5</c:v>
                </c:pt>
                <c:pt idx="20">
                  <c:v>22.7</c:v>
                </c:pt>
                <c:pt idx="21">
                  <c:v>22.8</c:v>
                </c:pt>
                <c:pt idx="22">
                  <c:v>22.9</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0.44</c:v>
                </c:pt>
                <c:pt idx="1">
                  <c:v>0.87</c:v>
                </c:pt>
                <c:pt idx="2">
                  <c:v>1.56</c:v>
                </c:pt>
                <c:pt idx="3">
                  <c:v>2.4900000000000002</c:v>
                </c:pt>
                <c:pt idx="4">
                  <c:v>3.53</c:v>
                </c:pt>
                <c:pt idx="5">
                  <c:v>4.3600000000000003</c:v>
                </c:pt>
                <c:pt idx="6">
                  <c:v>4.7300000000000004</c:v>
                </c:pt>
                <c:pt idx="7">
                  <c:v>4.62</c:v>
                </c:pt>
                <c:pt idx="8">
                  <c:v>4.26</c:v>
                </c:pt>
                <c:pt idx="9">
                  <c:v>3.84</c:v>
                </c:pt>
                <c:pt idx="10">
                  <c:v>3.43</c:v>
                </c:pt>
                <c:pt idx="11">
                  <c:v>3.13</c:v>
                </c:pt>
                <c:pt idx="12">
                  <c:v>2.91</c:v>
                </c:pt>
                <c:pt idx="13">
                  <c:v>2.78</c:v>
                </c:pt>
                <c:pt idx="14">
                  <c:v>2.73</c:v>
                </c:pt>
                <c:pt idx="15">
                  <c:v>2.73</c:v>
                </c:pt>
                <c:pt idx="16">
                  <c:v>2.7</c:v>
                </c:pt>
                <c:pt idx="17">
                  <c:v>2.75</c:v>
                </c:pt>
                <c:pt idx="18">
                  <c:v>2.82</c:v>
                </c:pt>
                <c:pt idx="19">
                  <c:v>2.65</c:v>
                </c:pt>
                <c:pt idx="20">
                  <c:v>2.38</c:v>
                </c:pt>
                <c:pt idx="21">
                  <c:v>2.2799999999999998</c:v>
                </c:pt>
                <c:pt idx="22">
                  <c:v>2.2999999999999998</c:v>
                </c:pt>
              </c:numCache>
            </c:numRef>
          </c:val>
          <c:smooth val="0"/>
        </c:ser>
        <c:dLbls>
          <c:showLegendKey val="0"/>
          <c:showVal val="0"/>
          <c:showCatName val="0"/>
          <c:showSerName val="0"/>
          <c:showPercent val="0"/>
          <c:showBubbleSize val="0"/>
        </c:dLbls>
        <c:marker val="1"/>
        <c:smooth val="0"/>
        <c:axId val="173397888"/>
        <c:axId val="17339942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6000</c:v>
                </c:pt>
                <c:pt idx="1">
                  <c:v>13000</c:v>
                </c:pt>
                <c:pt idx="2">
                  <c:v>25000</c:v>
                </c:pt>
                <c:pt idx="3">
                  <c:v>45000</c:v>
                </c:pt>
                <c:pt idx="4">
                  <c:v>73000</c:v>
                </c:pt>
                <c:pt idx="5">
                  <c:v>110000</c:v>
                </c:pt>
                <c:pt idx="6">
                  <c:v>140000</c:v>
                </c:pt>
                <c:pt idx="7">
                  <c:v>180000</c:v>
                </c:pt>
                <c:pt idx="8">
                  <c:v>210000</c:v>
                </c:pt>
                <c:pt idx="9">
                  <c:v>230000</c:v>
                </c:pt>
                <c:pt idx="10">
                  <c:v>250000</c:v>
                </c:pt>
                <c:pt idx="11">
                  <c:v>260000</c:v>
                </c:pt>
                <c:pt idx="12">
                  <c:v>270000</c:v>
                </c:pt>
                <c:pt idx="13">
                  <c:v>280000</c:v>
                </c:pt>
                <c:pt idx="14">
                  <c:v>280000</c:v>
                </c:pt>
                <c:pt idx="15">
                  <c:v>290000</c:v>
                </c:pt>
                <c:pt idx="16">
                  <c:v>300000</c:v>
                </c:pt>
                <c:pt idx="17">
                  <c:v>310000</c:v>
                </c:pt>
                <c:pt idx="18">
                  <c:v>320000</c:v>
                </c:pt>
                <c:pt idx="19">
                  <c:v>330000</c:v>
                </c:pt>
                <c:pt idx="20">
                  <c:v>340000</c:v>
                </c:pt>
                <c:pt idx="21">
                  <c:v>350000</c:v>
                </c:pt>
                <c:pt idx="22">
                  <c:v>360000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formatCode="General">
                  <c:v>1400</c:v>
                </c:pt>
                <c:pt idx="5" formatCode="General">
                  <c:v>2400</c:v>
                </c:pt>
                <c:pt idx="6" formatCode="General">
                  <c:v>3800</c:v>
                </c:pt>
                <c:pt idx="7" formatCode="General">
                  <c:v>5600</c:v>
                </c:pt>
                <c:pt idx="8" formatCode="General">
                  <c:v>7900</c:v>
                </c:pt>
                <c:pt idx="9">
                  <c:v>10000</c:v>
                </c:pt>
                <c:pt idx="10">
                  <c:v>13000</c:v>
                </c:pt>
                <c:pt idx="11">
                  <c:v>15000</c:v>
                </c:pt>
                <c:pt idx="12">
                  <c:v>18000</c:v>
                </c:pt>
                <c:pt idx="13">
                  <c:v>19000</c:v>
                </c:pt>
                <c:pt idx="14">
                  <c:v>21000</c:v>
                </c:pt>
                <c:pt idx="15">
                  <c:v>22000</c:v>
                </c:pt>
                <c:pt idx="16">
                  <c:v>20000</c:v>
                </c:pt>
                <c:pt idx="17">
                  <c:v>19000</c:v>
                </c:pt>
                <c:pt idx="18">
                  <c:v>17000</c:v>
                </c:pt>
                <c:pt idx="19">
                  <c:v>16000</c:v>
                </c:pt>
                <c:pt idx="20">
                  <c:v>14000</c:v>
                </c:pt>
                <c:pt idx="21">
                  <c:v>13000</c:v>
                </c:pt>
                <c:pt idx="22">
                  <c:v>15000</c:v>
                </c:pt>
              </c:numCache>
            </c:numRef>
          </c:val>
          <c:smooth val="0"/>
        </c:ser>
        <c:dLbls>
          <c:showLegendKey val="0"/>
          <c:showVal val="0"/>
          <c:showCatName val="0"/>
          <c:showSerName val="0"/>
          <c:showPercent val="0"/>
          <c:showBubbleSize val="0"/>
        </c:dLbls>
        <c:marker val="1"/>
        <c:smooth val="0"/>
        <c:axId val="173653376"/>
        <c:axId val="173650688"/>
      </c:lineChart>
      <c:catAx>
        <c:axId val="173397888"/>
        <c:scaling>
          <c:orientation val="minMax"/>
        </c:scaling>
        <c:delete val="0"/>
        <c:axPos val="b"/>
        <c:numFmt formatCode="General" sourceLinked="1"/>
        <c:majorTickMark val="out"/>
        <c:minorTickMark val="none"/>
        <c:tickLblPos val="nextTo"/>
        <c:txPr>
          <a:bodyPr/>
          <a:lstStyle/>
          <a:p>
            <a:pPr>
              <a:defRPr sz="800"/>
            </a:pPr>
            <a:endParaRPr lang="en-US"/>
          </a:p>
        </c:txPr>
        <c:crossAx val="173399424"/>
        <c:crosses val="autoZero"/>
        <c:auto val="1"/>
        <c:lblAlgn val="ctr"/>
        <c:lblOffset val="100"/>
        <c:tickLblSkip val="4"/>
        <c:noMultiLvlLbl val="0"/>
      </c:catAx>
      <c:valAx>
        <c:axId val="17339942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73397888"/>
        <c:crosses val="autoZero"/>
        <c:crossBetween val="between"/>
      </c:valAx>
      <c:valAx>
        <c:axId val="17365068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General" sourceLinked="1"/>
        <c:majorTickMark val="out"/>
        <c:minorTickMark val="none"/>
        <c:tickLblPos val="nextTo"/>
        <c:txPr>
          <a:bodyPr/>
          <a:lstStyle/>
          <a:p>
            <a:pPr>
              <a:defRPr sz="800"/>
            </a:pPr>
            <a:endParaRPr lang="en-US"/>
          </a:p>
        </c:txPr>
        <c:crossAx val="173653376"/>
        <c:crosses val="max"/>
        <c:crossBetween val="between"/>
        <c:dispUnits>
          <c:builtInUnit val="thousands"/>
        </c:dispUnits>
      </c:valAx>
      <c:catAx>
        <c:axId val="173653376"/>
        <c:scaling>
          <c:orientation val="minMax"/>
        </c:scaling>
        <c:delete val="1"/>
        <c:axPos val="b"/>
        <c:numFmt formatCode="General" sourceLinked="1"/>
        <c:majorTickMark val="out"/>
        <c:minorTickMark val="none"/>
        <c:tickLblPos val="nextTo"/>
        <c:crossAx val="173650688"/>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1597534</c:v>
                </c:pt>
                <c:pt idx="1">
                  <c:v>1627900</c:v>
                </c:pt>
                <c:pt idx="2">
                  <c:v>1660360</c:v>
                </c:pt>
                <c:pt idx="3">
                  <c:v>1693459</c:v>
                </c:pt>
                <c:pt idx="4">
                  <c:v>1725118</c:v>
                </c:pt>
                <c:pt idx="5">
                  <c:v>1753824</c:v>
                </c:pt>
                <c:pt idx="6">
                  <c:v>1779197</c:v>
                </c:pt>
                <c:pt idx="7">
                  <c:v>1801679</c:v>
                </c:pt>
                <c:pt idx="8">
                  <c:v>1821609</c:v>
                </c:pt>
                <c:pt idx="9">
                  <c:v>1839611</c:v>
                </c:pt>
                <c:pt idx="10">
                  <c:v>1856225</c:v>
                </c:pt>
                <c:pt idx="11">
                  <c:v>1871500</c:v>
                </c:pt>
                <c:pt idx="12">
                  <c:v>1885487</c:v>
                </c:pt>
                <c:pt idx="13">
                  <c:v>1898757</c:v>
                </c:pt>
                <c:pt idx="14">
                  <c:v>1912022</c:v>
                </c:pt>
                <c:pt idx="15">
                  <c:v>1925844</c:v>
                </c:pt>
                <c:pt idx="16">
                  <c:v>1940413</c:v>
                </c:pt>
                <c:pt idx="17">
                  <c:v>1955784</c:v>
                </c:pt>
                <c:pt idx="18">
                  <c:v>1972199</c:v>
                </c:pt>
                <c:pt idx="19">
                  <c:v>1989873</c:v>
                </c:pt>
                <c:pt idx="20">
                  <c:v>2008921</c:v>
                </c:pt>
                <c:pt idx="21">
                  <c:v>2029516</c:v>
                </c:pt>
                <c:pt idx="22">
                  <c:v>2051545</c:v>
                </c:pt>
                <c:pt idx="23">
                  <c:v>2074465</c:v>
                </c:pt>
              </c:numCache>
            </c:numRef>
          </c:val>
          <c:smooth val="0"/>
        </c:ser>
        <c:dLbls>
          <c:showLegendKey val="0"/>
          <c:showVal val="0"/>
          <c:showCatName val="0"/>
          <c:showSerName val="0"/>
          <c:showPercent val="0"/>
          <c:showBubbleSize val="0"/>
        </c:dLbls>
        <c:marker val="1"/>
        <c:smooth val="0"/>
        <c:axId val="180691712"/>
        <c:axId val="18081830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1.7426336100035</c:v>
                </c:pt>
                <c:pt idx="1">
                  <c:v>1.88296503341735</c:v>
                </c:pt>
                <c:pt idx="2">
                  <c:v>1.9743605693653901</c:v>
                </c:pt>
                <c:pt idx="3">
                  <c:v>1.9738736441106499</c:v>
                </c:pt>
                <c:pt idx="4">
                  <c:v>1.85222711737672</c:v>
                </c:pt>
                <c:pt idx="5">
                  <c:v>1.6503092899277201</c:v>
                </c:pt>
                <c:pt idx="6">
                  <c:v>1.4363592081493599</c:v>
                </c:pt>
                <c:pt idx="7">
                  <c:v>1.2556868991419401</c:v>
                </c:pt>
                <c:pt idx="8">
                  <c:v>1.1001168553605101</c:v>
                </c:pt>
                <c:pt idx="9">
                  <c:v>0.98339597598783202</c:v>
                </c:pt>
                <c:pt idx="10">
                  <c:v>0.89907192381818402</c:v>
                </c:pt>
                <c:pt idx="11">
                  <c:v>0.81953928976364199</c:v>
                </c:pt>
                <c:pt idx="12">
                  <c:v>0.74458946072742405</c:v>
                </c:pt>
                <c:pt idx="13">
                  <c:v>0.70133185873738102</c:v>
                </c:pt>
                <c:pt idx="14">
                  <c:v>0.69618592821688297</c:v>
                </c:pt>
                <c:pt idx="15">
                  <c:v>0.72029923716102295</c:v>
                </c:pt>
                <c:pt idx="16">
                  <c:v>0.75365238052648498</c:v>
                </c:pt>
                <c:pt idx="17">
                  <c:v>0.78902990509538695</c:v>
                </c:pt>
                <c:pt idx="18">
                  <c:v>0.83580278010039299</c:v>
                </c:pt>
                <c:pt idx="19">
                  <c:v>0.89216537364020598</c:v>
                </c:pt>
                <c:pt idx="20">
                  <c:v>0.952694440893599</c:v>
                </c:pt>
                <c:pt idx="21">
                  <c:v>1.0199578967605401</c:v>
                </c:pt>
                <c:pt idx="22">
                  <c:v>1.0795826847979799</c:v>
                </c:pt>
                <c:pt idx="23">
                  <c:v>1.1110121284230301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4.9189999999999996</c:v>
                </c:pt>
                <c:pt idx="1">
                  <c:v>4.8369999999999997</c:v>
                </c:pt>
                <c:pt idx="2">
                  <c:v>4.7590000000000003</c:v>
                </c:pt>
                <c:pt idx="3">
                  <c:v>4.6859999999999999</c:v>
                </c:pt>
                <c:pt idx="4">
                  <c:v>4.617</c:v>
                </c:pt>
                <c:pt idx="5">
                  <c:v>4.548</c:v>
                </c:pt>
                <c:pt idx="6">
                  <c:v>4.4749999999999996</c:v>
                </c:pt>
                <c:pt idx="7">
                  <c:v>4.3940000000000001</c:v>
                </c:pt>
                <c:pt idx="8">
                  <c:v>4.3019999999999996</c:v>
                </c:pt>
                <c:pt idx="9">
                  <c:v>4.2</c:v>
                </c:pt>
                <c:pt idx="10">
                  <c:v>4.0890000000000004</c:v>
                </c:pt>
                <c:pt idx="11">
                  <c:v>3.9750000000000001</c:v>
                </c:pt>
                <c:pt idx="12">
                  <c:v>3.8620000000000001</c:v>
                </c:pt>
                <c:pt idx="13">
                  <c:v>3.754</c:v>
                </c:pt>
                <c:pt idx="14">
                  <c:v>3.6539999999999999</c:v>
                </c:pt>
                <c:pt idx="15">
                  <c:v>3.5619999999999998</c:v>
                </c:pt>
                <c:pt idx="16">
                  <c:v>3.48</c:v>
                </c:pt>
                <c:pt idx="17">
                  <c:v>3.4049999999999998</c:v>
                </c:pt>
                <c:pt idx="18">
                  <c:v>3.335</c:v>
                </c:pt>
                <c:pt idx="19">
                  <c:v>3.2690000000000001</c:v>
                </c:pt>
                <c:pt idx="20">
                  <c:v>3.2069999999999999</c:v>
                </c:pt>
                <c:pt idx="21">
                  <c:v>3.1480000000000001</c:v>
                </c:pt>
                <c:pt idx="22">
                  <c:v>3.0920000000000001</c:v>
                </c:pt>
              </c:numCache>
            </c:numRef>
          </c:val>
          <c:smooth val="0"/>
        </c:ser>
        <c:dLbls>
          <c:showLegendKey val="0"/>
          <c:showVal val="0"/>
          <c:showCatName val="0"/>
          <c:showSerName val="0"/>
          <c:showPercent val="0"/>
          <c:showBubbleSize val="0"/>
        </c:dLbls>
        <c:marker val="1"/>
        <c:smooth val="0"/>
        <c:axId val="180943488"/>
        <c:axId val="180820992"/>
      </c:lineChart>
      <c:catAx>
        <c:axId val="180691712"/>
        <c:scaling>
          <c:orientation val="minMax"/>
        </c:scaling>
        <c:delete val="0"/>
        <c:axPos val="b"/>
        <c:majorTickMark val="out"/>
        <c:minorTickMark val="none"/>
        <c:tickLblPos val="nextTo"/>
        <c:txPr>
          <a:bodyPr/>
          <a:lstStyle/>
          <a:p>
            <a:pPr>
              <a:defRPr sz="800"/>
            </a:pPr>
            <a:endParaRPr lang="en-US"/>
          </a:p>
        </c:txPr>
        <c:crossAx val="180818304"/>
        <c:crosses val="autoZero"/>
        <c:auto val="1"/>
        <c:lblAlgn val="ctr"/>
        <c:lblOffset val="100"/>
        <c:tickLblSkip val="4"/>
        <c:noMultiLvlLbl val="0"/>
      </c:catAx>
      <c:valAx>
        <c:axId val="18081830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180691712"/>
        <c:crosses val="autoZero"/>
        <c:crossBetween val="between"/>
        <c:dispUnits>
          <c:builtInUnit val="millions"/>
        </c:dispUnits>
      </c:valAx>
      <c:valAx>
        <c:axId val="18082099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180943488"/>
        <c:crosses val="max"/>
        <c:crossBetween val="between"/>
        <c:majorUnit val="2"/>
      </c:valAx>
      <c:catAx>
        <c:axId val="180943488"/>
        <c:scaling>
          <c:orientation val="minMax"/>
        </c:scaling>
        <c:delete val="1"/>
        <c:axPos val="b"/>
        <c:majorTickMark val="out"/>
        <c:minorTickMark val="none"/>
        <c:tickLblPos val="nextTo"/>
        <c:crossAx val="180820992"/>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297000</c:v>
                </c:pt>
                <c:pt idx="1">
                  <c:v>205699</c:v>
                </c:pt>
                <c:pt idx="2">
                  <c:v>106384</c:v>
                </c:pt>
                <c:pt idx="3">
                  <c:v>90426</c:v>
                </c:pt>
              </c:numCache>
            </c:numRef>
          </c:val>
        </c:ser>
        <c:dLbls>
          <c:showLegendKey val="0"/>
          <c:showVal val="0"/>
          <c:showCatName val="0"/>
          <c:showSerName val="0"/>
          <c:showPercent val="0"/>
          <c:showBubbleSize val="0"/>
        </c:dLbls>
        <c:gapWidth val="150"/>
        <c:axId val="198569344"/>
        <c:axId val="208901248"/>
      </c:barChart>
      <c:catAx>
        <c:axId val="198569344"/>
        <c:scaling>
          <c:orientation val="minMax"/>
        </c:scaling>
        <c:delete val="0"/>
        <c:axPos val="b"/>
        <c:majorTickMark val="out"/>
        <c:minorTickMark val="none"/>
        <c:tickLblPos val="nextTo"/>
        <c:txPr>
          <a:bodyPr rot="0"/>
          <a:lstStyle/>
          <a:p>
            <a:pPr>
              <a:defRPr sz="800"/>
            </a:pPr>
            <a:endParaRPr lang="en-US"/>
          </a:p>
        </c:txPr>
        <c:crossAx val="208901248"/>
        <c:crosses val="autoZero"/>
        <c:auto val="1"/>
        <c:lblAlgn val="ctr"/>
        <c:lblOffset val="100"/>
        <c:noMultiLvlLbl val="0"/>
      </c:catAx>
      <c:valAx>
        <c:axId val="208901248"/>
        <c:scaling>
          <c:orientation val="minMax"/>
        </c:scaling>
        <c:delete val="0"/>
        <c:axPos val="l"/>
        <c:majorGridlines/>
        <c:numFmt formatCode="#,##0" sourceLinked="1"/>
        <c:majorTickMark val="out"/>
        <c:minorTickMark val="none"/>
        <c:tickLblPos val="nextTo"/>
        <c:txPr>
          <a:bodyPr/>
          <a:lstStyle/>
          <a:p>
            <a:pPr>
              <a:defRPr sz="800"/>
            </a:pPr>
            <a:endParaRPr lang="en-US"/>
          </a:p>
        </c:txPr>
        <c:crossAx val="19856934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-5.872220917730514E-2</c:v>
                </c:pt>
                <c:pt idx="1">
                  <c:v>-5.4194936375133368E-2</c:v>
                </c:pt>
                <c:pt idx="2">
                  <c:v>-5.2384439199014629E-2</c:v>
                </c:pt>
                <c:pt idx="3">
                  <c:v>-4.8007011299644492E-2</c:v>
                </c:pt>
                <c:pt idx="4">
                  <c:v>-4.6743370779111108E-2</c:v>
                </c:pt>
                <c:pt idx="5">
                  <c:v>-4.7471483124683314E-2</c:v>
                </c:pt>
                <c:pt idx="6">
                  <c:v>-4.476500611737954E-2</c:v>
                </c:pt>
                <c:pt idx="7">
                  <c:v>-3.2472574778270737E-2</c:v>
                </c:pt>
                <c:pt idx="8">
                  <c:v>-2.1073548615659667E-2</c:v>
                </c:pt>
                <c:pt idx="9">
                  <c:v>-1.7492718876544279E-2</c:v>
                </c:pt>
                <c:pt idx="10">
                  <c:v>-1.6623515454107295E-2</c:v>
                </c:pt>
                <c:pt idx="11">
                  <c:v>-1.4520022574572298E-2</c:v>
                </c:pt>
                <c:pt idx="12">
                  <c:v>-1.1882546312888516E-2</c:v>
                </c:pt>
                <c:pt idx="13">
                  <c:v>-9.4366243599408456E-3</c:v>
                </c:pt>
                <c:pt idx="14">
                  <c:v>-7.2826682485345063E-3</c:v>
                </c:pt>
                <c:pt idx="15">
                  <c:v>-5.5046117214759159E-3</c:v>
                </c:pt>
                <c:pt idx="16">
                  <c:v>-5.0442634633842912E-3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5.7447755107085038E-2</c:v>
                </c:pt>
                <c:pt idx="1">
                  <c:v>5.3498234816746378E-2</c:v>
                </c:pt>
                <c:pt idx="2">
                  <c:v>5.2938504887724461E-2</c:v>
                </c:pt>
                <c:pt idx="3">
                  <c:v>5.1195463664413327E-2</c:v>
                </c:pt>
                <c:pt idx="4">
                  <c:v>5.350853343549563E-2</c:v>
                </c:pt>
                <c:pt idx="5">
                  <c:v>5.5135715197877661E-2</c:v>
                </c:pt>
                <c:pt idx="6">
                  <c:v>5.0200102162297991E-2</c:v>
                </c:pt>
                <c:pt idx="7">
                  <c:v>3.2184213453291644E-2</c:v>
                </c:pt>
                <c:pt idx="8">
                  <c:v>1.9358313662971523E-2</c:v>
                </c:pt>
                <c:pt idx="9">
                  <c:v>1.5920119793533291E-2</c:v>
                </c:pt>
                <c:pt idx="10">
                  <c:v>1.5135879975777649E-2</c:v>
                </c:pt>
                <c:pt idx="11">
                  <c:v>1.2890781088440419E-2</c:v>
                </c:pt>
                <c:pt idx="12">
                  <c:v>1.0202326663947832E-2</c:v>
                </c:pt>
                <c:pt idx="13">
                  <c:v>8.1441477069095491E-3</c:v>
                </c:pt>
                <c:pt idx="14">
                  <c:v>6.7198487338878113E-3</c:v>
                </c:pt>
                <c:pt idx="15">
                  <c:v>5.6601208645896415E-3</c:v>
                </c:pt>
                <c:pt idx="16">
                  <c:v>6.2383883073602172E-3</c:v>
                </c:pt>
              </c:numCache>
            </c:numRef>
          </c:val>
        </c:ser>
        <c:dLbls>
          <c:showLegendKey val="0"/>
          <c:showVal val="0"/>
          <c:showCatName val="0"/>
          <c:showSerName val="0"/>
          <c:showPercent val="0"/>
          <c:showBubbleSize val="0"/>
        </c:dLbls>
        <c:gapWidth val="0"/>
        <c:overlap val="100"/>
        <c:axId val="217463808"/>
        <c:axId val="217566592"/>
      </c:barChart>
      <c:catAx>
        <c:axId val="21746380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17566592"/>
        <c:crosses val="autoZero"/>
        <c:auto val="1"/>
        <c:lblAlgn val="ctr"/>
        <c:lblOffset val="100"/>
        <c:tickLblSkip val="1"/>
        <c:noMultiLvlLbl val="0"/>
      </c:catAx>
      <c:valAx>
        <c:axId val="21756659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217463808"/>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0.7</c:v>
                </c:pt>
                <c:pt idx="1">
                  <c:v>1.5</c:v>
                </c:pt>
                <c:pt idx="2">
                  <c:v>2.9</c:v>
                </c:pt>
                <c:pt idx="3">
                  <c:v>5.0999999999999996</c:v>
                </c:pt>
                <c:pt idx="4">
                  <c:v>7.9</c:v>
                </c:pt>
                <c:pt idx="5">
                  <c:v>11.3</c:v>
                </c:pt>
                <c:pt idx="6">
                  <c:v>14.5</c:v>
                </c:pt>
                <c:pt idx="7">
                  <c:v>17.2</c:v>
                </c:pt>
                <c:pt idx="8">
                  <c:v>19.3</c:v>
                </c:pt>
                <c:pt idx="9">
                  <c:v>20.7</c:v>
                </c:pt>
                <c:pt idx="10">
                  <c:v>21.6</c:v>
                </c:pt>
                <c:pt idx="11">
                  <c:v>22.1</c:v>
                </c:pt>
                <c:pt idx="12">
                  <c:v>22.2</c:v>
                </c:pt>
                <c:pt idx="13">
                  <c:v>22.2</c:v>
                </c:pt>
                <c:pt idx="14">
                  <c:v>22.1</c:v>
                </c:pt>
                <c:pt idx="15">
                  <c:v>22</c:v>
                </c:pt>
                <c:pt idx="16">
                  <c:v>21.9</c:v>
                </c:pt>
                <c:pt idx="17">
                  <c:v>22</c:v>
                </c:pt>
                <c:pt idx="18">
                  <c:v>22.3</c:v>
                </c:pt>
                <c:pt idx="19">
                  <c:v>22.5</c:v>
                </c:pt>
                <c:pt idx="20">
                  <c:v>22.7</c:v>
                </c:pt>
                <c:pt idx="21">
                  <c:v>22.8</c:v>
                </c:pt>
                <c:pt idx="22">
                  <c:v>22.9</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0.44</c:v>
                </c:pt>
                <c:pt idx="1">
                  <c:v>0.87</c:v>
                </c:pt>
                <c:pt idx="2">
                  <c:v>1.56</c:v>
                </c:pt>
                <c:pt idx="3">
                  <c:v>2.4900000000000002</c:v>
                </c:pt>
                <c:pt idx="4">
                  <c:v>3.53</c:v>
                </c:pt>
                <c:pt idx="5">
                  <c:v>4.3600000000000003</c:v>
                </c:pt>
                <c:pt idx="6">
                  <c:v>4.7300000000000004</c:v>
                </c:pt>
                <c:pt idx="7">
                  <c:v>4.62</c:v>
                </c:pt>
                <c:pt idx="8">
                  <c:v>4.26</c:v>
                </c:pt>
                <c:pt idx="9">
                  <c:v>3.84</c:v>
                </c:pt>
                <c:pt idx="10">
                  <c:v>3.43</c:v>
                </c:pt>
                <c:pt idx="11">
                  <c:v>3.13</c:v>
                </c:pt>
                <c:pt idx="12">
                  <c:v>2.91</c:v>
                </c:pt>
                <c:pt idx="13">
                  <c:v>2.78</c:v>
                </c:pt>
                <c:pt idx="14">
                  <c:v>2.73</c:v>
                </c:pt>
                <c:pt idx="15">
                  <c:v>2.73</c:v>
                </c:pt>
                <c:pt idx="16">
                  <c:v>2.7</c:v>
                </c:pt>
                <c:pt idx="17">
                  <c:v>2.75</c:v>
                </c:pt>
                <c:pt idx="18">
                  <c:v>2.82</c:v>
                </c:pt>
                <c:pt idx="19">
                  <c:v>2.65</c:v>
                </c:pt>
                <c:pt idx="20">
                  <c:v>2.38</c:v>
                </c:pt>
                <c:pt idx="21">
                  <c:v>2.2799999999999998</c:v>
                </c:pt>
                <c:pt idx="22">
                  <c:v>2.2999999999999998</c:v>
                </c:pt>
              </c:numCache>
            </c:numRef>
          </c:val>
          <c:smooth val="0"/>
        </c:ser>
        <c:dLbls>
          <c:showLegendKey val="0"/>
          <c:showVal val="0"/>
          <c:showCatName val="0"/>
          <c:showSerName val="0"/>
          <c:showPercent val="0"/>
          <c:showBubbleSize val="0"/>
        </c:dLbls>
        <c:marker val="1"/>
        <c:smooth val="0"/>
        <c:axId val="167596032"/>
        <c:axId val="16759756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6000</c:v>
                </c:pt>
                <c:pt idx="1">
                  <c:v>13000</c:v>
                </c:pt>
                <c:pt idx="2">
                  <c:v>25000</c:v>
                </c:pt>
                <c:pt idx="3">
                  <c:v>45000</c:v>
                </c:pt>
                <c:pt idx="4">
                  <c:v>73000</c:v>
                </c:pt>
                <c:pt idx="5">
                  <c:v>110000</c:v>
                </c:pt>
                <c:pt idx="6">
                  <c:v>140000</c:v>
                </c:pt>
                <c:pt idx="7">
                  <c:v>180000</c:v>
                </c:pt>
                <c:pt idx="8">
                  <c:v>210000</c:v>
                </c:pt>
                <c:pt idx="9">
                  <c:v>230000</c:v>
                </c:pt>
                <c:pt idx="10">
                  <c:v>250000</c:v>
                </c:pt>
                <c:pt idx="11">
                  <c:v>260000</c:v>
                </c:pt>
                <c:pt idx="12">
                  <c:v>270000</c:v>
                </c:pt>
                <c:pt idx="13">
                  <c:v>280000</c:v>
                </c:pt>
                <c:pt idx="14">
                  <c:v>280000</c:v>
                </c:pt>
                <c:pt idx="15">
                  <c:v>290000</c:v>
                </c:pt>
                <c:pt idx="16">
                  <c:v>300000</c:v>
                </c:pt>
                <c:pt idx="17">
                  <c:v>310000</c:v>
                </c:pt>
                <c:pt idx="18">
                  <c:v>320000</c:v>
                </c:pt>
                <c:pt idx="19">
                  <c:v>330000</c:v>
                </c:pt>
                <c:pt idx="20">
                  <c:v>340000</c:v>
                </c:pt>
                <c:pt idx="21">
                  <c:v>350000</c:v>
                </c:pt>
                <c:pt idx="22">
                  <c:v>360000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formatCode="General">
                  <c:v>1400</c:v>
                </c:pt>
                <c:pt idx="5" formatCode="General">
                  <c:v>2400</c:v>
                </c:pt>
                <c:pt idx="6" formatCode="General">
                  <c:v>3800</c:v>
                </c:pt>
                <c:pt idx="7" formatCode="General">
                  <c:v>5600</c:v>
                </c:pt>
                <c:pt idx="8" formatCode="General">
                  <c:v>7900</c:v>
                </c:pt>
                <c:pt idx="9">
                  <c:v>10000</c:v>
                </c:pt>
                <c:pt idx="10">
                  <c:v>13000</c:v>
                </c:pt>
                <c:pt idx="11">
                  <c:v>15000</c:v>
                </c:pt>
                <c:pt idx="12">
                  <c:v>18000</c:v>
                </c:pt>
                <c:pt idx="13">
                  <c:v>19000</c:v>
                </c:pt>
                <c:pt idx="14">
                  <c:v>21000</c:v>
                </c:pt>
                <c:pt idx="15">
                  <c:v>22000</c:v>
                </c:pt>
                <c:pt idx="16">
                  <c:v>20000</c:v>
                </c:pt>
                <c:pt idx="17">
                  <c:v>19000</c:v>
                </c:pt>
                <c:pt idx="18">
                  <c:v>17000</c:v>
                </c:pt>
                <c:pt idx="19">
                  <c:v>16000</c:v>
                </c:pt>
                <c:pt idx="20">
                  <c:v>14000</c:v>
                </c:pt>
                <c:pt idx="21">
                  <c:v>13000</c:v>
                </c:pt>
                <c:pt idx="22">
                  <c:v>15000</c:v>
                </c:pt>
                <c:pt idx="23">
                  <c:v>16000</c:v>
                </c:pt>
              </c:numCache>
            </c:numRef>
          </c:val>
          <c:smooth val="0"/>
        </c:ser>
        <c:dLbls>
          <c:showLegendKey val="0"/>
          <c:showVal val="0"/>
          <c:showCatName val="0"/>
          <c:showSerName val="0"/>
          <c:showPercent val="0"/>
          <c:showBubbleSize val="0"/>
        </c:dLbls>
        <c:marker val="1"/>
        <c:smooth val="0"/>
        <c:axId val="167601664"/>
        <c:axId val="167599488"/>
      </c:lineChart>
      <c:catAx>
        <c:axId val="167596032"/>
        <c:scaling>
          <c:orientation val="minMax"/>
        </c:scaling>
        <c:delete val="0"/>
        <c:axPos val="b"/>
        <c:numFmt formatCode="General" sourceLinked="1"/>
        <c:majorTickMark val="out"/>
        <c:minorTickMark val="none"/>
        <c:tickLblPos val="nextTo"/>
        <c:crossAx val="167597568"/>
        <c:crosses val="autoZero"/>
        <c:auto val="1"/>
        <c:lblAlgn val="ctr"/>
        <c:lblOffset val="100"/>
        <c:noMultiLvlLbl val="0"/>
      </c:catAx>
      <c:valAx>
        <c:axId val="167597568"/>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67596032"/>
        <c:crosses val="autoZero"/>
        <c:crossBetween val="between"/>
      </c:valAx>
      <c:valAx>
        <c:axId val="167599488"/>
        <c:scaling>
          <c:orientation val="minMax"/>
        </c:scaling>
        <c:delete val="0"/>
        <c:axPos val="r"/>
        <c:title>
          <c:tx>
            <c:rich>
              <a:bodyPr rot="-5400000" vert="horz"/>
              <a:lstStyle/>
              <a:p>
                <a:pPr>
                  <a:defRPr/>
                </a:pPr>
                <a:r>
                  <a:rPr lang="en-US"/>
                  <a:t>Total Cases</a:t>
                </a:r>
              </a:p>
            </c:rich>
          </c:tx>
          <c:overlay val="0"/>
        </c:title>
        <c:numFmt formatCode="General" sourceLinked="1"/>
        <c:majorTickMark val="out"/>
        <c:minorTickMark val="none"/>
        <c:tickLblPos val="nextTo"/>
        <c:crossAx val="167601664"/>
        <c:crosses val="max"/>
        <c:crossBetween val="between"/>
      </c:valAx>
      <c:catAx>
        <c:axId val="167601664"/>
        <c:scaling>
          <c:orientation val="minMax"/>
        </c:scaling>
        <c:delete val="1"/>
        <c:axPos val="b"/>
        <c:numFmt formatCode="General" sourceLinked="1"/>
        <c:majorTickMark val="out"/>
        <c:minorTickMark val="none"/>
        <c:tickLblPos val="nextTo"/>
        <c:crossAx val="167599488"/>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1597534</c:v>
                </c:pt>
                <c:pt idx="1">
                  <c:v>1627900</c:v>
                </c:pt>
                <c:pt idx="2">
                  <c:v>1660360</c:v>
                </c:pt>
                <c:pt idx="3">
                  <c:v>1693459</c:v>
                </c:pt>
                <c:pt idx="4">
                  <c:v>1725118</c:v>
                </c:pt>
                <c:pt idx="5">
                  <c:v>1753824</c:v>
                </c:pt>
                <c:pt idx="6">
                  <c:v>1779197</c:v>
                </c:pt>
                <c:pt idx="7">
                  <c:v>1801679</c:v>
                </c:pt>
                <c:pt idx="8">
                  <c:v>1821609</c:v>
                </c:pt>
                <c:pt idx="9">
                  <c:v>1839611</c:v>
                </c:pt>
                <c:pt idx="10">
                  <c:v>1856225</c:v>
                </c:pt>
                <c:pt idx="11">
                  <c:v>1871500</c:v>
                </c:pt>
                <c:pt idx="12">
                  <c:v>1885487</c:v>
                </c:pt>
                <c:pt idx="13">
                  <c:v>1898757</c:v>
                </c:pt>
                <c:pt idx="14">
                  <c:v>1912022</c:v>
                </c:pt>
                <c:pt idx="15">
                  <c:v>1925844</c:v>
                </c:pt>
                <c:pt idx="16">
                  <c:v>1940413</c:v>
                </c:pt>
                <c:pt idx="17">
                  <c:v>1955784</c:v>
                </c:pt>
                <c:pt idx="18">
                  <c:v>1972199</c:v>
                </c:pt>
                <c:pt idx="19">
                  <c:v>1989873</c:v>
                </c:pt>
                <c:pt idx="20">
                  <c:v>2008921</c:v>
                </c:pt>
                <c:pt idx="21">
                  <c:v>2029516</c:v>
                </c:pt>
                <c:pt idx="22">
                  <c:v>2051545</c:v>
                </c:pt>
                <c:pt idx="23">
                  <c:v>2074465</c:v>
                </c:pt>
              </c:numCache>
            </c:numRef>
          </c:val>
          <c:smooth val="0"/>
        </c:ser>
        <c:dLbls>
          <c:showLegendKey val="0"/>
          <c:showVal val="0"/>
          <c:showCatName val="0"/>
          <c:showSerName val="0"/>
          <c:showPercent val="0"/>
          <c:showBubbleSize val="0"/>
        </c:dLbls>
        <c:marker val="1"/>
        <c:smooth val="0"/>
        <c:axId val="167698432"/>
        <c:axId val="16769996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4.9189999999999996</c:v>
                </c:pt>
                <c:pt idx="1">
                  <c:v>4.8369999999999997</c:v>
                </c:pt>
                <c:pt idx="2">
                  <c:v>4.7590000000000003</c:v>
                </c:pt>
                <c:pt idx="3">
                  <c:v>4.6859999999999999</c:v>
                </c:pt>
                <c:pt idx="4">
                  <c:v>4.617</c:v>
                </c:pt>
                <c:pt idx="5">
                  <c:v>4.548</c:v>
                </c:pt>
                <c:pt idx="6">
                  <c:v>4.4749999999999996</c:v>
                </c:pt>
                <c:pt idx="7">
                  <c:v>4.3940000000000001</c:v>
                </c:pt>
                <c:pt idx="8">
                  <c:v>4.3019999999999996</c:v>
                </c:pt>
                <c:pt idx="9">
                  <c:v>4.2</c:v>
                </c:pt>
                <c:pt idx="10">
                  <c:v>4.0890000000000004</c:v>
                </c:pt>
                <c:pt idx="11">
                  <c:v>3.9750000000000001</c:v>
                </c:pt>
                <c:pt idx="12">
                  <c:v>3.8620000000000001</c:v>
                </c:pt>
                <c:pt idx="13">
                  <c:v>3.754</c:v>
                </c:pt>
                <c:pt idx="14">
                  <c:v>3.6539999999999999</c:v>
                </c:pt>
                <c:pt idx="15">
                  <c:v>3.5619999999999998</c:v>
                </c:pt>
                <c:pt idx="16">
                  <c:v>3.48</c:v>
                </c:pt>
                <c:pt idx="17">
                  <c:v>3.4049999999999998</c:v>
                </c:pt>
                <c:pt idx="18">
                  <c:v>3.335</c:v>
                </c:pt>
                <c:pt idx="19">
                  <c:v>3.2690000000000001</c:v>
                </c:pt>
                <c:pt idx="20">
                  <c:v>3.2069999999999999</c:v>
                </c:pt>
                <c:pt idx="21">
                  <c:v>3.1480000000000001</c:v>
                </c:pt>
                <c:pt idx="22">
                  <c:v>3.0920000000000001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1.7426336100035</c:v>
                </c:pt>
                <c:pt idx="1">
                  <c:v>1.88296503341735</c:v>
                </c:pt>
                <c:pt idx="2">
                  <c:v>1.9743605693653901</c:v>
                </c:pt>
                <c:pt idx="3">
                  <c:v>1.9738736441106499</c:v>
                </c:pt>
                <c:pt idx="4">
                  <c:v>1.85222711737672</c:v>
                </c:pt>
                <c:pt idx="5">
                  <c:v>1.6503092899277201</c:v>
                </c:pt>
                <c:pt idx="6">
                  <c:v>1.4363592081493599</c:v>
                </c:pt>
                <c:pt idx="7">
                  <c:v>1.2556868991419401</c:v>
                </c:pt>
                <c:pt idx="8">
                  <c:v>1.1001168553605101</c:v>
                </c:pt>
                <c:pt idx="9">
                  <c:v>0.98339597598783202</c:v>
                </c:pt>
                <c:pt idx="10">
                  <c:v>0.89907192381818402</c:v>
                </c:pt>
                <c:pt idx="11">
                  <c:v>0.81953928976364199</c:v>
                </c:pt>
                <c:pt idx="12">
                  <c:v>0.74458946072742405</c:v>
                </c:pt>
                <c:pt idx="13">
                  <c:v>0.70133185873738102</c:v>
                </c:pt>
                <c:pt idx="14">
                  <c:v>0.69618592821688297</c:v>
                </c:pt>
                <c:pt idx="15">
                  <c:v>0.72029923716102295</c:v>
                </c:pt>
                <c:pt idx="16">
                  <c:v>0.75365238052648498</c:v>
                </c:pt>
                <c:pt idx="17">
                  <c:v>0.78902990509538695</c:v>
                </c:pt>
                <c:pt idx="18">
                  <c:v>0.83580278010039299</c:v>
                </c:pt>
                <c:pt idx="19">
                  <c:v>0.89216537364020598</c:v>
                </c:pt>
                <c:pt idx="20">
                  <c:v>0.952694440893599</c:v>
                </c:pt>
                <c:pt idx="21">
                  <c:v>1.0199578967605401</c:v>
                </c:pt>
                <c:pt idx="22">
                  <c:v>1.0795826847979799</c:v>
                </c:pt>
                <c:pt idx="23">
                  <c:v>1.1110121284230301</c:v>
                </c:pt>
              </c:numCache>
            </c:numRef>
          </c:val>
          <c:smooth val="0"/>
        </c:ser>
        <c:dLbls>
          <c:showLegendKey val="0"/>
          <c:showVal val="0"/>
          <c:showCatName val="0"/>
          <c:showSerName val="0"/>
          <c:showPercent val="0"/>
          <c:showBubbleSize val="0"/>
        </c:dLbls>
        <c:marker val="1"/>
        <c:smooth val="0"/>
        <c:axId val="167704448"/>
        <c:axId val="167702528"/>
      </c:lineChart>
      <c:catAx>
        <c:axId val="167698432"/>
        <c:scaling>
          <c:orientation val="minMax"/>
        </c:scaling>
        <c:delete val="0"/>
        <c:axPos val="b"/>
        <c:majorTickMark val="out"/>
        <c:minorTickMark val="none"/>
        <c:tickLblPos val="nextTo"/>
        <c:crossAx val="167699968"/>
        <c:crosses val="autoZero"/>
        <c:auto val="1"/>
        <c:lblAlgn val="ctr"/>
        <c:lblOffset val="100"/>
        <c:tickLblSkip val="4"/>
        <c:noMultiLvlLbl val="0"/>
      </c:catAx>
      <c:valAx>
        <c:axId val="16769996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167698432"/>
        <c:crosses val="autoZero"/>
        <c:crossBetween val="between"/>
        <c:dispUnits>
          <c:builtInUnit val="millions"/>
        </c:dispUnits>
      </c:valAx>
      <c:valAx>
        <c:axId val="16770252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167704448"/>
        <c:crosses val="max"/>
        <c:crossBetween val="between"/>
        <c:majorUnit val="2"/>
      </c:valAx>
      <c:catAx>
        <c:axId val="167704448"/>
        <c:scaling>
          <c:orientation val="minMax"/>
        </c:scaling>
        <c:delete val="1"/>
        <c:axPos val="b"/>
        <c:majorTickMark val="out"/>
        <c:minorTickMark val="none"/>
        <c:tickLblPos val="nextTo"/>
        <c:crossAx val="167702528"/>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checked="Checked" firstButton="1" fmlaLink="$I$86"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checked="Checked" firstButton="1" fmlaLink="$I$93"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fmlaLink="$I$95" lockText="1" noThreeD="1"/>
</file>

<file path=xl/ctrlProps/ctrlProp90.xml><?xml version="1.0" encoding="utf-8"?>
<formControlPr xmlns="http://schemas.microsoft.com/office/spreadsheetml/2009/9/main" objectType="CheckBox" fmlaLink="$I$96" lockText="1" noThreeD="1"/>
</file>

<file path=xl/ctrlProps/ctrlProp91.xml><?xml version="1.0" encoding="utf-8"?>
<formControlPr xmlns="http://schemas.microsoft.com/office/spreadsheetml/2009/9/main" objectType="CheckBox"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checked="Checked"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Radio" firstButton="1" fmlaLink="$I$138" lockText="1" noThreeD="1"/>
</file>

<file path=xl/ctrlProps/ctrlProp183.xml><?xml version="1.0" encoding="utf-8"?>
<formControlPr xmlns="http://schemas.microsoft.com/office/spreadsheetml/2009/9/main" objectType="Radio" checked="Checked" lockText="1" noThreeD="1"/>
</file>

<file path=xl/ctrlProps/ctrlProp184.xml><?xml version="1.0" encoding="utf-8"?>
<formControlPr xmlns="http://schemas.microsoft.com/office/spreadsheetml/2009/9/main" objectType="CheckBox" fmlaLink="$I$140" lockText="1" noThreeD="1"/>
</file>

<file path=xl/ctrlProps/ctrlProp185.xml><?xml version="1.0" encoding="utf-8"?>
<formControlPr xmlns="http://schemas.microsoft.com/office/spreadsheetml/2009/9/main" objectType="CheckBox" fmlaLink="$I$141" lockText="1" noThreeD="1"/>
</file>

<file path=xl/ctrlProps/ctrlProp186.xml><?xml version="1.0" encoding="utf-8"?>
<formControlPr xmlns="http://schemas.microsoft.com/office/spreadsheetml/2009/9/main" objectType="CheckBox" fmlaLink="$I$142" lockText="1"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Radio" checked="Checked" firstButton="1" fmlaLink="$I$143" lockText="1" noThreeD="1"/>
</file>

<file path=xl/ctrlProps/ctrlProp189.xml><?xml version="1.0" encoding="utf-8"?>
<formControlPr xmlns="http://schemas.microsoft.com/office/spreadsheetml/2009/9/main" objectType="Radio"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I$147"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CheckBox" checked="Checked" fmlaLink="$I$149" lockText="1" noThreeD="1"/>
</file>

<file path=xl/ctrlProps/ctrlProp196.xml><?xml version="1.0" encoding="utf-8"?>
<formControlPr xmlns="http://schemas.microsoft.com/office/spreadsheetml/2009/9/main" objectType="CheckBox" checked="Checked" fmlaLink="$I$150" lockText="1" noThreeD="1"/>
</file>

<file path=xl/ctrlProps/ctrlProp197.xml><?xml version="1.0" encoding="utf-8"?>
<formControlPr xmlns="http://schemas.microsoft.com/office/spreadsheetml/2009/9/main" objectType="CheckBox" checked="Checked" fmlaLink="$I$151" lockText="1" noThreeD="1"/>
</file>

<file path=xl/ctrlProps/ctrlProp198.xml><?xml version="1.0" encoding="utf-8"?>
<formControlPr xmlns="http://schemas.microsoft.com/office/spreadsheetml/2009/9/main" objectType="CheckBox" checked="Checked" fmlaLink="$I$152" lockText="1" noThreeD="1"/>
</file>

<file path=xl/ctrlProps/ctrlProp199.xml><?xml version="1.0" encoding="utf-8"?>
<formControlPr xmlns="http://schemas.microsoft.com/office/spreadsheetml/2009/9/main" objectType="CheckBox" checked="Checked"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checked="Checked" firstButton="1" fmlaLink="$I$154" lockText="1" noThreeD="1"/>
</file>

<file path=xl/ctrlProps/ctrlProp202.xml><?xml version="1.0" encoding="utf-8"?>
<formControlPr xmlns="http://schemas.microsoft.com/office/spreadsheetml/2009/9/main" objectType="Radio" lockText="1" noThreeD="1"/>
</file>

<file path=xl/ctrlProps/ctrlProp203.xml><?xml version="1.0" encoding="utf-8"?>
<formControlPr xmlns="http://schemas.microsoft.com/office/spreadsheetml/2009/9/main" objectType="CheckBox" fmlaLink="$I$157" lockText="1" noThreeD="1"/>
</file>

<file path=xl/ctrlProps/ctrlProp204.xml><?xml version="1.0" encoding="utf-8"?>
<formControlPr xmlns="http://schemas.microsoft.com/office/spreadsheetml/2009/9/main" objectType="CheckBox"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checked="Checked" firstButton="1" fmlaLink="$I$159"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CheckBox" fmlaLink="$I$162" lockText="1" noThreeD="1"/>
</file>

<file path=xl/ctrlProps/ctrlProp209.xml><?xml version="1.0" encoding="utf-8"?>
<formControlPr xmlns="http://schemas.microsoft.com/office/spreadsheetml/2009/9/main" objectType="CheckBox" fmlaLink="$I$163" lockText="1" noThreeD="1"/>
</file>

<file path=xl/ctrlProps/ctrlProp210.xml><?xml version="1.0" encoding="utf-8"?>
<formControlPr xmlns="http://schemas.microsoft.com/office/spreadsheetml/2009/9/main" objectType="CheckBox"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checked="Checked"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checked="Checked" fmlaLink="$I$66" lockText="1" noThreeD="1"/>
</file>

<file path=xl/ctrlProps/ctrlProp223.xml><?xml version="1.0" encoding="utf-8"?>
<formControlPr xmlns="http://schemas.microsoft.com/office/spreadsheetml/2009/9/main" objectType="CheckBox" checked="Checked" fmlaLink="$I$67" lockText="1" noThreeD="1"/>
</file>

<file path=xl/ctrlProps/ctrlProp224.xml><?xml version="1.0" encoding="utf-8"?>
<formControlPr xmlns="http://schemas.microsoft.com/office/spreadsheetml/2009/9/main" objectType="CheckBox" checked="Checked"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lockText="1" noThreeD="1"/>
</file>

<file path=xl/ctrlProps/ctrlProp230.xml><?xml version="1.0" encoding="utf-8"?>
<formControlPr xmlns="http://schemas.microsoft.com/office/spreadsheetml/2009/9/main" objectType="Radio" firstButton="1" fmlaLink="$I$57"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CheckBox" checked="Checked" fmlaLink="$I$60" lockText="1" noThreeD="1"/>
</file>

<file path=xl/ctrlProps/ctrlProp233.xml><?xml version="1.0" encoding="utf-8"?>
<formControlPr xmlns="http://schemas.microsoft.com/office/spreadsheetml/2009/9/main" objectType="CheckBox" checked="Checked"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checked="Checked" fmlaLink="$I$78" lockText="1" noThreeD="1"/>
</file>

<file path=xl/ctrlProps/ctrlProp236.xml><?xml version="1.0" encoding="utf-8"?>
<formControlPr xmlns="http://schemas.microsoft.com/office/spreadsheetml/2009/9/main" objectType="CheckBox" checked="Checked" fmlaLink="$I$79" lockText="1" noThreeD="1"/>
</file>

<file path=xl/ctrlProps/ctrlProp237.xml><?xml version="1.0" encoding="utf-8"?>
<formControlPr xmlns="http://schemas.microsoft.com/office/spreadsheetml/2009/9/main" objectType="CheckBox" checked="Checked" fmlaLink="$I$80" lockText="1" noThreeD="1"/>
</file>

<file path=xl/ctrlProps/ctrlProp238.xml><?xml version="1.0" encoding="utf-8"?>
<formControlPr xmlns="http://schemas.microsoft.com/office/spreadsheetml/2009/9/main" objectType="CheckBox"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fmlaLink="$I$37" lockText="1" noThreeD="1"/>
</file>

<file path=xl/ctrlProps/ctrlProp242.xml><?xml version="1.0" encoding="utf-8"?>
<formControlPr xmlns="http://schemas.microsoft.com/office/spreadsheetml/2009/9/main" objectType="CheckBox" fmlaLink="$I$38" lockText="1" noThreeD="1"/>
</file>

<file path=xl/ctrlProps/ctrlProp243.xml><?xml version="1.0" encoding="utf-8"?>
<formControlPr xmlns="http://schemas.microsoft.com/office/spreadsheetml/2009/9/main" objectType="CheckBox" checked="Checked" fmlaLink="$I$39" lockText="1" noThreeD="1"/>
</file>

<file path=xl/ctrlProps/ctrlProp244.xml><?xml version="1.0" encoding="utf-8"?>
<formControlPr xmlns="http://schemas.microsoft.com/office/spreadsheetml/2009/9/main" objectType="CheckBox" checked="Checked" fmlaLink="$I$40" lockText="1" noThreeD="1"/>
</file>

<file path=xl/ctrlProps/ctrlProp245.xml><?xml version="1.0" encoding="utf-8"?>
<formControlPr xmlns="http://schemas.microsoft.com/office/spreadsheetml/2009/9/main" objectType="CheckBox"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checked="Checked"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CheckBox"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CheckBox" fmlaLink="$I$156" lockText="1" noThreeD="1"/>
</file>

<file path=xl/ctrlProps/ctrlProp264.xml><?xml version="1.0" encoding="utf-8"?>
<formControlPr xmlns="http://schemas.microsoft.com/office/spreadsheetml/2009/9/main" objectType="CheckBox"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checked="Checked"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checked="Checked" firstButton="1" fmlaLink="C45" lockText="1" noThreeD="1"/>
</file>

<file path=xl/ctrlProps/ctrlProp303.xml><?xml version="1.0" encoding="utf-8"?>
<formControlPr xmlns="http://schemas.microsoft.com/office/spreadsheetml/2009/9/main" objectType="Radio"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checked="Checked"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checked="Checked"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checked="Checked"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checked="Checked" firstButton="1" fmlaLink="C47" lockText="1" noThreeD="1"/>
</file>

<file path=xl/ctrlProps/ctrlProp449.xml><?xml version="1.0" encoding="utf-8"?>
<formControlPr xmlns="http://schemas.microsoft.com/office/spreadsheetml/2009/9/main" objectType="Radio" lockText="1" noThreeD="1"/>
</file>

<file path=xl/ctrlProps/ctrlProp450.xml><?xml version="1.0" encoding="utf-8"?>
<formControlPr xmlns="http://schemas.microsoft.com/office/spreadsheetml/2009/9/main" objectType="CheckBox"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2343149</xdr:colOff>
      <xdr:row>4</xdr:row>
      <xdr:rowOff>135256</xdr:rowOff>
    </xdr:from>
    <xdr:to>
      <xdr:col>6</xdr:col>
      <xdr:colOff>247648</xdr:colOff>
      <xdr:row>7</xdr:row>
      <xdr:rowOff>20956</xdr:rowOff>
    </xdr:to>
    <xdr:sp macro="" textlink="">
      <xdr:nvSpPr>
        <xdr:cNvPr id="7" name="Right Arrow 6"/>
        <xdr:cNvSpPr/>
      </xdr:nvSpPr>
      <xdr:spPr>
        <a:xfrm>
          <a:off x="2581274" y="982981"/>
          <a:ext cx="31622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  </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622300</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488642" y="16827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76200</xdr:rowOff>
    </xdr:from>
    <xdr:to>
      <xdr:col>7</xdr:col>
      <xdr:colOff>19050</xdr:colOff>
      <xdr:row>36</xdr:row>
      <xdr:rowOff>38100</xdr:rowOff>
    </xdr:to>
    <xdr:cxnSp macro="">
      <xdr:nvCxnSpPr>
        <xdr:cNvPr id="19" name="Straight Connector 18"/>
        <xdr:cNvCxnSpPr/>
      </xdr:nvCxnSpPr>
      <xdr:spPr>
        <a:xfrm flipV="1">
          <a:off x="5953125" y="542925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3</xdr:row>
          <xdr:rowOff>66675</xdr:rowOff>
        </xdr:from>
        <xdr:to>
          <xdr:col>7</xdr:col>
          <xdr:colOff>371475</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xdr:row>
          <xdr:rowOff>66675</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xdr:row>
          <xdr:rowOff>66675</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xdr:row>
          <xdr:rowOff>47625</xdr:rowOff>
        </xdr:from>
        <xdr:to>
          <xdr:col>7</xdr:col>
          <xdr:colOff>342900</xdr:colOff>
          <xdr:row>6</xdr:row>
          <xdr:rowOff>295275</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409575</xdr:colOff>
          <xdr:row>8</xdr:row>
          <xdr:rowOff>1</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8</xdr:row>
          <xdr:rowOff>309562</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28575</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66675</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28575</xdr:rowOff>
        </xdr:from>
        <xdr:to>
          <xdr:col>7</xdr:col>
          <xdr:colOff>228600</xdr:colOff>
          <xdr:row>13</xdr:row>
          <xdr:rowOff>2382</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21432</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28575</xdr:rowOff>
        </xdr:from>
        <xdr:to>
          <xdr:col>7</xdr:col>
          <xdr:colOff>257175</xdr:colOff>
          <xdr:row>16</xdr:row>
          <xdr:rowOff>66675</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66675</xdr:rowOff>
        </xdr:from>
        <xdr:to>
          <xdr:col>7</xdr:col>
          <xdr:colOff>257175</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28575</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28575</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371475</xdr:colOff>
          <xdr:row>21</xdr:row>
          <xdr:rowOff>28575</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28575</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28575</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28575</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104775</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28575</xdr:rowOff>
        </xdr:from>
        <xdr:to>
          <xdr:col>5</xdr:col>
          <xdr:colOff>295275</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219075</xdr:rowOff>
        </xdr:from>
        <xdr:to>
          <xdr:col>5</xdr:col>
          <xdr:colOff>295275</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28575</xdr:rowOff>
        </xdr:from>
        <xdr:to>
          <xdr:col>5</xdr:col>
          <xdr:colOff>295275</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66675</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66675</xdr:rowOff>
        </xdr:from>
        <xdr:to>
          <xdr:col>6</xdr:col>
          <xdr:colOff>447675</xdr:colOff>
          <xdr:row>33</xdr:row>
          <xdr:rowOff>28575</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xdr:row>
          <xdr:rowOff>66675</xdr:rowOff>
        </xdr:from>
        <xdr:to>
          <xdr:col>7</xdr:col>
          <xdr:colOff>257175</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34</xdr:row>
          <xdr:rowOff>9525</xdr:rowOff>
        </xdr:from>
        <xdr:to>
          <xdr:col>7</xdr:col>
          <xdr:colOff>28575</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35</xdr:row>
          <xdr:rowOff>66675</xdr:rowOff>
        </xdr:from>
        <xdr:to>
          <xdr:col>5</xdr:col>
          <xdr:colOff>142875</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36</xdr:row>
          <xdr:rowOff>38100</xdr:rowOff>
        </xdr:from>
        <xdr:to>
          <xdr:col>5</xdr:col>
          <xdr:colOff>0</xdr:colOff>
          <xdr:row>37</xdr:row>
          <xdr:rowOff>28575</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37</xdr:row>
          <xdr:rowOff>28575</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39</xdr:row>
          <xdr:rowOff>0</xdr:rowOff>
        </xdr:from>
        <xdr:to>
          <xdr:col>5</xdr:col>
          <xdr:colOff>200025</xdr:colOff>
          <xdr:row>40</xdr:row>
          <xdr:rowOff>28575</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41</xdr:row>
          <xdr:rowOff>47625</xdr:rowOff>
        </xdr:from>
        <xdr:to>
          <xdr:col>6</xdr:col>
          <xdr:colOff>342900</xdr:colOff>
          <xdr:row>41</xdr:row>
          <xdr:rowOff>257175</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66675</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28575</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45</xdr:row>
          <xdr:rowOff>28575</xdr:rowOff>
        </xdr:from>
        <xdr:to>
          <xdr:col>6</xdr:col>
          <xdr:colOff>142875</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9525</xdr:rowOff>
        </xdr:from>
        <xdr:to>
          <xdr:col>6</xdr:col>
          <xdr:colOff>257175</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66675</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333375</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60</xdr:row>
          <xdr:rowOff>66675</xdr:rowOff>
        </xdr:from>
        <xdr:to>
          <xdr:col>7</xdr:col>
          <xdr:colOff>485775</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333375</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59</xdr:row>
          <xdr:rowOff>273842</xdr:rowOff>
        </xdr:from>
        <xdr:to>
          <xdr:col>8</xdr:col>
          <xdr:colOff>0</xdr:colOff>
          <xdr:row>61</xdr:row>
          <xdr:rowOff>1190624</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62</xdr:row>
          <xdr:rowOff>66675</xdr:rowOff>
        </xdr:from>
        <xdr:to>
          <xdr:col>6</xdr:col>
          <xdr:colOff>447675</xdr:colOff>
          <xdr:row>63</xdr:row>
          <xdr:rowOff>1</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64</xdr:row>
          <xdr:rowOff>28575</xdr:rowOff>
        </xdr:from>
        <xdr:to>
          <xdr:col>6</xdr:col>
          <xdr:colOff>561975</xdr:colOff>
          <xdr:row>65</xdr:row>
          <xdr:rowOff>28574</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219075</xdr:rowOff>
        </xdr:from>
        <xdr:to>
          <xdr:col>6</xdr:col>
          <xdr:colOff>561975</xdr:colOff>
          <xdr:row>67</xdr:row>
          <xdr:rowOff>1</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1</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-1</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67</xdr:row>
          <xdr:rowOff>66675</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1</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9524</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78</xdr:row>
          <xdr:rowOff>47625</xdr:rowOff>
        </xdr:from>
        <xdr:to>
          <xdr:col>7</xdr:col>
          <xdr:colOff>142875</xdr:colOff>
          <xdr:row>79</xdr:row>
          <xdr:rowOff>38099</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79</xdr:row>
          <xdr:rowOff>47625</xdr:rowOff>
        </xdr:from>
        <xdr:to>
          <xdr:col>7</xdr:col>
          <xdr:colOff>152400</xdr:colOff>
          <xdr:row>80</xdr:row>
          <xdr:rowOff>38101</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80</xdr:row>
          <xdr:rowOff>47625</xdr:rowOff>
        </xdr:from>
        <xdr:to>
          <xdr:col>7</xdr:col>
          <xdr:colOff>152400</xdr:colOff>
          <xdr:row>81</xdr:row>
          <xdr:rowOff>28574</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81</xdr:row>
          <xdr:rowOff>28575</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84</xdr:row>
          <xdr:rowOff>66675</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84</xdr:row>
          <xdr:rowOff>295275</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85</xdr:row>
          <xdr:rowOff>28575</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28575</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88</xdr:row>
          <xdr:rowOff>28575</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89</xdr:row>
          <xdr:rowOff>28575</xdr:rowOff>
        </xdr:from>
        <xdr:to>
          <xdr:col>7</xdr:col>
          <xdr:colOff>152400</xdr:colOff>
          <xdr:row>90</xdr:row>
          <xdr:rowOff>-1</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90</xdr:row>
          <xdr:rowOff>28575</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91</xdr:row>
          <xdr:rowOff>28575</xdr:rowOff>
        </xdr:from>
        <xdr:to>
          <xdr:col>5</xdr:col>
          <xdr:colOff>542925</xdr:colOff>
          <xdr:row>92</xdr:row>
          <xdr:rowOff>1</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9524</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28575</xdr:rowOff>
        </xdr:from>
        <xdr:to>
          <xdr:col>7</xdr:col>
          <xdr:colOff>333375</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28575</xdr:rowOff>
        </xdr:from>
        <xdr:to>
          <xdr:col>7</xdr:col>
          <xdr:colOff>333375</xdr:colOff>
          <xdr:row>94</xdr:row>
          <xdr:rowOff>-1</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1</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28575</xdr:rowOff>
        </xdr:from>
        <xdr:to>
          <xdr:col>7</xdr:col>
          <xdr:colOff>523875</xdr:colOff>
          <xdr:row>96</xdr:row>
          <xdr:rowOff>-1</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28575</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28575</xdr:rowOff>
        </xdr:from>
        <xdr:to>
          <xdr:col>5</xdr:col>
          <xdr:colOff>561975</xdr:colOff>
          <xdr:row>99</xdr:row>
          <xdr:rowOff>1</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561975</xdr:colOff>
          <xdr:row>100</xdr:row>
          <xdr:rowOff>-1</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100</xdr:row>
          <xdr:rowOff>66675</xdr:rowOff>
        </xdr:from>
        <xdr:to>
          <xdr:col>6</xdr:col>
          <xdr:colOff>447675</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295275</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9526</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28575</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28575</xdr:rowOff>
        </xdr:from>
        <xdr:to>
          <xdr:col>7</xdr:col>
          <xdr:colOff>66675</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48</xdr:row>
          <xdr:rowOff>66675</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371475</xdr:colOff>
          <xdr:row>83</xdr:row>
          <xdr:rowOff>66675</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333375</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7</xdr:col>
          <xdr:colOff>447675</xdr:colOff>
          <xdr:row>77</xdr:row>
          <xdr:rowOff>9526</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10</xdr:col>
          <xdr:colOff>20170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142875</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28575</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17</xdr:row>
          <xdr:rowOff>28575</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17</xdr:row>
          <xdr:rowOff>523875</xdr:rowOff>
        </xdr:from>
        <xdr:to>
          <xdr:col>7</xdr:col>
          <xdr:colOff>295275</xdr:colOff>
          <xdr:row>19</xdr:row>
          <xdr:rowOff>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28575</xdr:rowOff>
        </xdr:from>
        <xdr:to>
          <xdr:col>7</xdr:col>
          <xdr:colOff>76200</xdr:colOff>
          <xdr:row>23</xdr:row>
          <xdr:rowOff>523875</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25</xdr:row>
          <xdr:rowOff>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28575</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10</xdr:col>
          <xdr:colOff>20170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10</xdr:col>
          <xdr:colOff>20170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10</xdr:col>
          <xdr:colOff>20170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10</xdr:col>
          <xdr:colOff>20170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28575</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53</xdr:row>
          <xdr:rowOff>28575</xdr:rowOff>
        </xdr:from>
        <xdr:to>
          <xdr:col>7</xdr:col>
          <xdr:colOff>104775</xdr:colOff>
          <xdr:row>53</xdr:row>
          <xdr:rowOff>409575</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55</xdr:row>
          <xdr:rowOff>28575</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10</xdr:col>
          <xdr:colOff>20170</xdr:colOff>
          <xdr:row>73</xdr:row>
          <xdr:rowOff>582705</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10</xdr:col>
          <xdr:colOff>20170</xdr:colOff>
          <xdr:row>75</xdr:row>
          <xdr:rowOff>336176</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76</xdr:row>
          <xdr:rowOff>342900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10</xdr:col>
          <xdr:colOff>20170</xdr:colOff>
          <xdr:row>81</xdr:row>
          <xdr:rowOff>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83</xdr:row>
          <xdr:rowOff>28575</xdr:rowOff>
        </xdr:from>
        <xdr:to>
          <xdr:col>7</xdr:col>
          <xdr:colOff>295275</xdr:colOff>
          <xdr:row>84</xdr:row>
          <xdr:rowOff>-1</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85</xdr:row>
          <xdr:rowOff>28575</xdr:rowOff>
        </xdr:from>
        <xdr:to>
          <xdr:col>7</xdr:col>
          <xdr:colOff>295275</xdr:colOff>
          <xdr:row>86</xdr:row>
          <xdr:rowOff>1</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10</xdr:col>
          <xdr:colOff>20170</xdr:colOff>
          <xdr:row>87</xdr:row>
          <xdr:rowOff>5043</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91</xdr:row>
          <xdr:rowOff>28575</xdr:rowOff>
        </xdr:from>
        <xdr:to>
          <xdr:col>7</xdr:col>
          <xdr:colOff>295275</xdr:colOff>
          <xdr:row>92</xdr:row>
          <xdr:rowOff>9524</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92</xdr:row>
          <xdr:rowOff>28575</xdr:rowOff>
        </xdr:from>
        <xdr:to>
          <xdr:col>7</xdr:col>
          <xdr:colOff>295275</xdr:colOff>
          <xdr:row>93</xdr:row>
          <xdr:rowOff>1</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28575</xdr:rowOff>
        </xdr:from>
        <xdr:to>
          <xdr:col>7</xdr:col>
          <xdr:colOff>295275</xdr:colOff>
          <xdr:row>93</xdr:row>
          <xdr:rowOff>268941</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10</xdr:col>
          <xdr:colOff>20170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97</xdr:row>
          <xdr:rowOff>28575</xdr:rowOff>
        </xdr:from>
        <xdr:to>
          <xdr:col>7</xdr:col>
          <xdr:colOff>295275</xdr:colOff>
          <xdr:row>97</xdr:row>
          <xdr:rowOff>246529</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98</xdr:row>
          <xdr:rowOff>28575</xdr:rowOff>
        </xdr:from>
        <xdr:to>
          <xdr:col>7</xdr:col>
          <xdr:colOff>295275</xdr:colOff>
          <xdr:row>99</xdr:row>
          <xdr:rowOff>1</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99</xdr:row>
          <xdr:rowOff>28575</xdr:rowOff>
        </xdr:from>
        <xdr:to>
          <xdr:col>7</xdr:col>
          <xdr:colOff>295275</xdr:colOff>
          <xdr:row>100</xdr:row>
          <xdr:rowOff>-1</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10</xdr:col>
          <xdr:colOff>20170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109</xdr:row>
          <xdr:rowOff>28575</xdr:rowOff>
        </xdr:from>
        <xdr:to>
          <xdr:col>7</xdr:col>
          <xdr:colOff>295275</xdr:colOff>
          <xdr:row>110</xdr:row>
          <xdr:rowOff>1</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110</xdr:row>
          <xdr:rowOff>28575</xdr:rowOff>
        </xdr:from>
        <xdr:to>
          <xdr:col>7</xdr:col>
          <xdr:colOff>295275</xdr:colOff>
          <xdr:row>110</xdr:row>
          <xdr:rowOff>291352</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111</xdr:row>
          <xdr:rowOff>266700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113</xdr:row>
          <xdr:rowOff>246529</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1</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-1</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9524</xdr:rowOff>
        </xdr:from>
        <xdr:to>
          <xdr:col>10</xdr:col>
          <xdr:colOff>20170</xdr:colOff>
          <xdr:row>120</xdr:row>
          <xdr:rowOff>246528</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122</xdr:row>
          <xdr:rowOff>28575</xdr:rowOff>
        </xdr:from>
        <xdr:to>
          <xdr:col>7</xdr:col>
          <xdr:colOff>347383</xdr:colOff>
          <xdr:row>123</xdr:row>
          <xdr:rowOff>28575</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485775</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10</xdr:col>
          <xdr:colOff>20170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126</xdr:row>
          <xdr:rowOff>28575</xdr:rowOff>
        </xdr:from>
        <xdr:to>
          <xdr:col>7</xdr:col>
          <xdr:colOff>295275</xdr:colOff>
          <xdr:row>126</xdr:row>
          <xdr:rowOff>504264</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128</xdr:row>
          <xdr:rowOff>28575</xdr:rowOff>
        </xdr:from>
        <xdr:to>
          <xdr:col>7</xdr:col>
          <xdr:colOff>152400</xdr:colOff>
          <xdr:row>129</xdr:row>
          <xdr:rowOff>1</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-1</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10</xdr:col>
          <xdr:colOff>20170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137</xdr:row>
          <xdr:rowOff>28575</xdr:rowOff>
        </xdr:from>
        <xdr:to>
          <xdr:col>7</xdr:col>
          <xdr:colOff>295275</xdr:colOff>
          <xdr:row>138</xdr:row>
          <xdr:rowOff>9526</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333375</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10</xdr:col>
          <xdr:colOff>20170</xdr:colOff>
          <xdr:row>141</xdr:row>
          <xdr:rowOff>333376</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143</xdr:row>
          <xdr:rowOff>28575</xdr:rowOff>
        </xdr:from>
        <xdr:to>
          <xdr:col>7</xdr:col>
          <xdr:colOff>295275</xdr:colOff>
          <xdr:row>144</xdr:row>
          <xdr:rowOff>9526</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144</xdr:row>
          <xdr:rowOff>28575</xdr:rowOff>
        </xdr:from>
        <xdr:to>
          <xdr:col>7</xdr:col>
          <xdr:colOff>295275</xdr:colOff>
          <xdr:row>144</xdr:row>
          <xdr:rowOff>448235</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145</xdr:row>
          <xdr:rowOff>28575</xdr:rowOff>
        </xdr:from>
        <xdr:to>
          <xdr:col>7</xdr:col>
          <xdr:colOff>295275</xdr:colOff>
          <xdr:row>146</xdr:row>
          <xdr:rowOff>0</xdr:rowOff>
        </xdr:to>
        <xdr:sp macro="" textlink="">
          <xdr:nvSpPr>
            <xdr:cNvPr id="33877" name="Option Button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8413</xdr:rowOff>
        </xdr:from>
        <xdr:to>
          <xdr:col>10</xdr:col>
          <xdr:colOff>20170</xdr:colOff>
          <xdr:row>146</xdr:row>
          <xdr:rowOff>2810</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147</xdr:row>
          <xdr:rowOff>28575</xdr:rowOff>
        </xdr:from>
        <xdr:to>
          <xdr:col>7</xdr:col>
          <xdr:colOff>295275</xdr:colOff>
          <xdr:row>148</xdr:row>
          <xdr:rowOff>1</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149</xdr:row>
          <xdr:rowOff>302558</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1</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10</xdr:col>
          <xdr:colOff>20170</xdr:colOff>
          <xdr:row>153</xdr:row>
          <xdr:rowOff>9526</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153</xdr:row>
          <xdr:rowOff>28575</xdr:rowOff>
        </xdr:from>
        <xdr:to>
          <xdr:col>7</xdr:col>
          <xdr:colOff>295275</xdr:colOff>
          <xdr:row>153</xdr:row>
          <xdr:rowOff>403411</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156</xdr:row>
          <xdr:rowOff>324970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157</xdr:row>
          <xdr:rowOff>342900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10</xdr:col>
          <xdr:colOff>20170</xdr:colOff>
          <xdr:row>158</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159</xdr:row>
          <xdr:rowOff>28575</xdr:rowOff>
        </xdr:from>
        <xdr:to>
          <xdr:col>7</xdr:col>
          <xdr:colOff>295275</xdr:colOff>
          <xdr:row>159</xdr:row>
          <xdr:rowOff>405092</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161</xdr:row>
          <xdr:rowOff>324970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28575</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10</xdr:col>
          <xdr:colOff>20170</xdr:colOff>
          <xdr:row>164</xdr:row>
          <xdr:rowOff>347381</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103</xdr:row>
          <xdr:rowOff>28575</xdr:rowOff>
        </xdr:from>
        <xdr:to>
          <xdr:col>7</xdr:col>
          <xdr:colOff>295275</xdr:colOff>
          <xdr:row>103</xdr:row>
          <xdr:rowOff>257175</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104</xdr:row>
          <xdr:rowOff>28575</xdr:rowOff>
        </xdr:from>
        <xdr:to>
          <xdr:col>7</xdr:col>
          <xdr:colOff>295275</xdr:colOff>
          <xdr:row>104</xdr:row>
          <xdr:rowOff>257175</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105</xdr:row>
          <xdr:rowOff>28575</xdr:rowOff>
        </xdr:from>
        <xdr:to>
          <xdr:col>7</xdr:col>
          <xdr:colOff>295275</xdr:colOff>
          <xdr:row>106</xdr:row>
          <xdr:rowOff>-1</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10</xdr:col>
          <xdr:colOff>20170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62</xdr:row>
          <xdr:rowOff>28575</xdr:rowOff>
        </xdr:from>
        <xdr:to>
          <xdr:col>7</xdr:col>
          <xdr:colOff>104775</xdr:colOff>
          <xdr:row>63</xdr:row>
          <xdr:rowOff>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10</xdr:col>
          <xdr:colOff>20170</xdr:colOff>
          <xdr:row>69</xdr:row>
          <xdr:rowOff>1</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38100</xdr:rowOff>
        </xdr:from>
        <xdr:to>
          <xdr:col>7</xdr:col>
          <xdr:colOff>219075</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66675</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66675</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66675</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66675</xdr:rowOff>
        </xdr:from>
        <xdr:to>
          <xdr:col>7</xdr:col>
          <xdr:colOff>104775</xdr:colOff>
          <xdr:row>48</xdr:row>
          <xdr:rowOff>638175</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104775</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10</xdr:col>
          <xdr:colOff>48745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28575</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28575</xdr:rowOff>
        </xdr:from>
        <xdr:to>
          <xdr:col>7</xdr:col>
          <xdr:colOff>428625</xdr:colOff>
          <xdr:row>59</xdr:row>
          <xdr:rowOff>28576</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333375</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10</xdr:col>
          <xdr:colOff>20170</xdr:colOff>
          <xdr:row>60</xdr:row>
          <xdr:rowOff>390524</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295275</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180975</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219075</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523875</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104775</xdr:rowOff>
        </xdr:from>
        <xdr:to>
          <xdr:col>7</xdr:col>
          <xdr:colOff>219075</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66675</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156883</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10</xdr:col>
          <xdr:colOff>20170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66675</xdr:rowOff>
        </xdr:from>
        <xdr:to>
          <xdr:col>7</xdr:col>
          <xdr:colOff>180975</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30</xdr:row>
          <xdr:rowOff>28575</xdr:rowOff>
        </xdr:from>
        <xdr:to>
          <xdr:col>7</xdr:col>
          <xdr:colOff>28575</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31</xdr:row>
          <xdr:rowOff>28575</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28575</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101</xdr:row>
          <xdr:rowOff>28575</xdr:rowOff>
        </xdr:from>
        <xdr:to>
          <xdr:col>6</xdr:col>
          <xdr:colOff>28575</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10</xdr:col>
          <xdr:colOff>20170</xdr:colOff>
          <xdr:row>9</xdr:row>
          <xdr:rowOff>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xdr:row>
          <xdr:rowOff>66675</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104775</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66675</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561975</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485775</xdr:colOff>
          <xdr:row>156</xdr:row>
          <xdr:rowOff>1</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66675</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53788</xdr:colOff>
          <xdr:row>133</xdr:row>
          <xdr:rowOff>1</xdr:rowOff>
        </xdr:from>
        <xdr:to>
          <xdr:col>7</xdr:col>
          <xdr:colOff>392206</xdr:colOff>
          <xdr:row>133</xdr:row>
          <xdr:rowOff>515471</xdr:rowOff>
        </xdr:to>
        <xdr:sp macro="" textlink="">
          <xdr:nvSpPr>
            <xdr:cNvPr id="33952" name="Option Button 160" hidden="1">
              <a:extLst>
                <a:ext uri="{63B3BB69-23CF-44E3-9099-C40C66FF867C}">
                  <a14:compatExt spid="_x0000_s33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28575</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28575</xdr:rowOff>
        </xdr:from>
        <xdr:to>
          <xdr:col>1</xdr:col>
          <xdr:colOff>2886075</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104775</xdr:rowOff>
        </xdr:from>
        <xdr:to>
          <xdr:col>1</xdr:col>
          <xdr:colOff>1095375</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1095375</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14</xdr:row>
          <xdr:rowOff>28575</xdr:rowOff>
        </xdr:from>
        <xdr:to>
          <xdr:col>1</xdr:col>
          <xdr:colOff>3171825</xdr:colOff>
          <xdr:row>15</xdr:row>
          <xdr:rowOff>28575</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16</xdr:row>
          <xdr:rowOff>28575</xdr:rowOff>
        </xdr:from>
        <xdr:to>
          <xdr:col>1</xdr:col>
          <xdr:colOff>3009900</xdr:colOff>
          <xdr:row>17</xdr:row>
          <xdr:rowOff>28575</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18</xdr:row>
          <xdr:rowOff>66675</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19</xdr:row>
          <xdr:rowOff>47625</xdr:rowOff>
        </xdr:from>
        <xdr:to>
          <xdr:col>1</xdr:col>
          <xdr:colOff>3190875</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20</xdr:row>
          <xdr:rowOff>38100</xdr:rowOff>
        </xdr:from>
        <xdr:to>
          <xdr:col>1</xdr:col>
          <xdr:colOff>3152775</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23</xdr:row>
          <xdr:rowOff>28575</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24</xdr:row>
          <xdr:rowOff>9525</xdr:rowOff>
        </xdr:from>
        <xdr:to>
          <xdr:col>1</xdr:col>
          <xdr:colOff>3114675</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2962275</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104775</xdr:rowOff>
        </xdr:from>
        <xdr:to>
          <xdr:col>1</xdr:col>
          <xdr:colOff>1247775</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104775</xdr:rowOff>
        </xdr:from>
        <xdr:to>
          <xdr:col>1</xdr:col>
          <xdr:colOff>1247775</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1247775</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1247775</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1247775</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1247775</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180975</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1247775</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142875</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104775</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104775</xdr:rowOff>
        </xdr:from>
        <xdr:to>
          <xdr:col>1</xdr:col>
          <xdr:colOff>3076575</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85725</xdr:rowOff>
        </xdr:from>
        <xdr:to>
          <xdr:col>1</xdr:col>
          <xdr:colOff>2847975</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28575</xdr:rowOff>
        </xdr:from>
        <xdr:to>
          <xdr:col>1</xdr:col>
          <xdr:colOff>3000375</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52</xdr:row>
          <xdr:rowOff>0</xdr:rowOff>
        </xdr:from>
        <xdr:to>
          <xdr:col>1</xdr:col>
          <xdr:colOff>2933700</xdr:colOff>
          <xdr:row>52</xdr:row>
          <xdr:rowOff>523875</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53</xdr:row>
          <xdr:rowOff>28575</xdr:rowOff>
        </xdr:from>
        <xdr:to>
          <xdr:col>1</xdr:col>
          <xdr:colOff>3076575</xdr:colOff>
          <xdr:row>53</xdr:row>
          <xdr:rowOff>523875</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54</xdr:row>
          <xdr:rowOff>38100</xdr:rowOff>
        </xdr:from>
        <xdr:to>
          <xdr:col>1</xdr:col>
          <xdr:colOff>3000375</xdr:colOff>
          <xdr:row>54</xdr:row>
          <xdr:rowOff>523875</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56</xdr:row>
          <xdr:rowOff>28575</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59</xdr:row>
          <xdr:rowOff>9525</xdr:rowOff>
        </xdr:from>
        <xdr:to>
          <xdr:col>1</xdr:col>
          <xdr:colOff>3057525</xdr:colOff>
          <xdr:row>59</xdr:row>
          <xdr:rowOff>561975</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63</xdr:row>
          <xdr:rowOff>104775</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64</xdr:row>
          <xdr:rowOff>47625</xdr:rowOff>
        </xdr:from>
        <xdr:to>
          <xdr:col>1</xdr:col>
          <xdr:colOff>2314575</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1857375</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333375</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295275</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28575</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3076575</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3076575</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371475</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561975</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3038475</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481852</xdr:rowOff>
        </xdr:from>
        <xdr:to>
          <xdr:col>2</xdr:col>
          <xdr:colOff>0</xdr:colOff>
          <xdr:row>83</xdr:row>
          <xdr:rowOff>728381</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142875</xdr:rowOff>
        </xdr:from>
        <xdr:to>
          <xdr:col>1</xdr:col>
          <xdr:colOff>2162175</xdr:colOff>
          <xdr:row>82</xdr:row>
          <xdr:rowOff>504825</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142875</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84</xdr:row>
          <xdr:rowOff>563</xdr:rowOff>
        </xdr:from>
        <xdr:to>
          <xdr:col>2</xdr:col>
          <xdr:colOff>0</xdr:colOff>
          <xdr:row>89</xdr:row>
          <xdr:rowOff>2244</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1</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28575</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409576</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1933575</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1209675</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28575</xdr:rowOff>
        </xdr:from>
        <xdr:to>
          <xdr:col>1</xdr:col>
          <xdr:colOff>2962275</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104775</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295275</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1133475</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104775</xdr:rowOff>
        </xdr:from>
        <xdr:to>
          <xdr:col>1</xdr:col>
          <xdr:colOff>3086100</xdr:colOff>
          <xdr:row>18</xdr:row>
          <xdr:rowOff>28575</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333375</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3114675</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28575</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3076575</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28575</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561975</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28575</xdr:rowOff>
        </xdr:from>
        <xdr:to>
          <xdr:col>1</xdr:col>
          <xdr:colOff>2924175</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333375</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104775</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3305175</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104775</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104775</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104775</xdr:rowOff>
        </xdr:from>
        <xdr:to>
          <xdr:col>1</xdr:col>
          <xdr:colOff>2447925</xdr:colOff>
          <xdr:row>32</xdr:row>
          <xdr:rowOff>409575</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28575</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66675</xdr:rowOff>
        </xdr:from>
        <xdr:to>
          <xdr:col>1</xdr:col>
          <xdr:colOff>3076575</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104775</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104775</xdr:rowOff>
        </xdr:from>
        <xdr:to>
          <xdr:col>1</xdr:col>
          <xdr:colOff>2400300</xdr:colOff>
          <xdr:row>39</xdr:row>
          <xdr:rowOff>409575</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104775</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104775</xdr:rowOff>
        </xdr:from>
        <xdr:to>
          <xdr:col>1</xdr:col>
          <xdr:colOff>2400300</xdr:colOff>
          <xdr:row>43</xdr:row>
          <xdr:rowOff>28575</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66675</xdr:rowOff>
        </xdr:from>
        <xdr:to>
          <xdr:col>1</xdr:col>
          <xdr:colOff>2400300</xdr:colOff>
          <xdr:row>44</xdr:row>
          <xdr:rowOff>371475</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66675</xdr:rowOff>
        </xdr:from>
        <xdr:to>
          <xdr:col>1</xdr:col>
          <xdr:colOff>2400300</xdr:colOff>
          <xdr:row>40</xdr:row>
          <xdr:rowOff>371475</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3267075</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3038475</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333375</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3152775</xdr:colOff>
          <xdr:row>26</xdr:row>
          <xdr:rowOff>333375</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3</xdr:row>
          <xdr:rowOff>104775</xdr:rowOff>
        </xdr:from>
        <xdr:to>
          <xdr:col>1</xdr:col>
          <xdr:colOff>3152775</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66675</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2466975</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3000375</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2466975</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2466975</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2466975</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11</xdr:row>
          <xdr:rowOff>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371475</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2466975</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2466975</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2466975</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2466975</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2466975</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2466975</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2466975</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2466975</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27</xdr:row>
          <xdr:rowOff>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21</xdr:row>
          <xdr:rowOff>85725</xdr:rowOff>
        </xdr:from>
        <xdr:to>
          <xdr:col>1</xdr:col>
          <xdr:colOff>3228975</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22</xdr:row>
          <xdr:rowOff>28575</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3190875</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485775</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1209675</xdr:colOff>
          <xdr:row>27</xdr:row>
          <xdr:rowOff>295275</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40</xdr:row>
          <xdr:rowOff>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66675</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3190875</xdr:colOff>
          <xdr:row>35</xdr:row>
          <xdr:rowOff>333375</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333375</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104775</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104775</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3267075</xdr:colOff>
          <xdr:row>46</xdr:row>
          <xdr:rowOff>371475</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3038475</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371475</xdr:rowOff>
        </xdr:from>
        <xdr:to>
          <xdr:col>1</xdr:col>
          <xdr:colOff>3124200</xdr:colOff>
          <xdr:row>53</xdr:row>
          <xdr:rowOff>485775</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20">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19">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3.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4.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5.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6.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ColWidth="8.85546875" defaultRowHeight="15" x14ac:dyDescent="0.25"/>
  <cols>
    <col min="13" max="13" width="9" customWidth="1"/>
    <col min="14" max="15" width="9.140625" hidden="1" customWidth="1"/>
  </cols>
  <sheetData>
    <row r="2" spans="1:15" ht="28.5" x14ac:dyDescent="0.45">
      <c r="A2" s="296" t="s">
        <v>73</v>
      </c>
      <c r="B2" s="296"/>
      <c r="C2" s="296"/>
      <c r="D2" s="296"/>
      <c r="E2" s="296"/>
      <c r="F2" s="296"/>
      <c r="G2" s="296"/>
      <c r="H2" s="296"/>
      <c r="I2" s="296"/>
      <c r="J2" s="296"/>
      <c r="K2" s="296"/>
      <c r="L2" s="296"/>
      <c r="M2" s="296"/>
    </row>
    <row r="6" spans="1:15" x14ac:dyDescent="0.25">
      <c r="A6" s="291" t="s">
        <v>74</v>
      </c>
      <c r="B6" s="291"/>
      <c r="C6" s="291"/>
      <c r="D6" s="291"/>
      <c r="E6" s="291"/>
      <c r="F6" s="291"/>
      <c r="G6" s="291"/>
      <c r="H6" s="291"/>
      <c r="I6" s="291"/>
      <c r="J6" s="291"/>
      <c r="K6" s="291"/>
      <c r="L6" s="291"/>
      <c r="M6" s="291"/>
      <c r="N6" s="291"/>
      <c r="O6" s="291"/>
    </row>
    <row r="7" spans="1:15" x14ac:dyDescent="0.25">
      <c r="A7" s="12" t="s">
        <v>92</v>
      </c>
      <c r="B7" s="157"/>
      <c r="C7" s="157"/>
      <c r="D7" s="157"/>
      <c r="E7" s="157"/>
      <c r="F7" s="157"/>
      <c r="G7" s="157"/>
      <c r="H7" s="157"/>
      <c r="I7" s="157"/>
      <c r="J7" s="157"/>
      <c r="K7" s="157"/>
      <c r="L7" s="157"/>
      <c r="M7" s="157"/>
      <c r="N7" s="157"/>
      <c r="O7" s="157"/>
    </row>
    <row r="8" spans="1:15" ht="138.75" customHeight="1" x14ac:dyDescent="0.25">
      <c r="A8" s="291" t="s">
        <v>360</v>
      </c>
      <c r="B8" s="291"/>
      <c r="C8" s="291"/>
      <c r="D8" s="291"/>
      <c r="E8" s="291"/>
      <c r="F8" s="291"/>
      <c r="G8" s="291"/>
      <c r="H8" s="291"/>
      <c r="I8" s="291"/>
      <c r="J8" s="291"/>
      <c r="K8" s="291"/>
      <c r="L8" s="291"/>
      <c r="M8" s="291"/>
      <c r="N8" s="291"/>
      <c r="O8" s="291"/>
    </row>
    <row r="9" spans="1:15" ht="23.1" customHeight="1" x14ac:dyDescent="0.25">
      <c r="A9" s="297" t="s">
        <v>81</v>
      </c>
      <c r="B9" s="297"/>
      <c r="C9" s="297"/>
      <c r="D9" s="297"/>
      <c r="E9" s="297"/>
      <c r="F9" s="297"/>
      <c r="G9" s="297"/>
      <c r="H9" s="297"/>
      <c r="I9" s="297"/>
      <c r="J9" s="297"/>
      <c r="K9" s="297"/>
      <c r="L9" s="297"/>
      <c r="M9" s="297"/>
      <c r="N9" s="297"/>
      <c r="O9" s="297"/>
    </row>
    <row r="10" spans="1:15" ht="33.6" customHeight="1" x14ac:dyDescent="0.25">
      <c r="A10" s="157"/>
      <c r="B10" s="157"/>
      <c r="C10" s="298" t="s">
        <v>78</v>
      </c>
      <c r="D10" s="298"/>
      <c r="E10" s="298"/>
      <c r="F10" s="298"/>
      <c r="G10" s="298"/>
      <c r="H10" s="298"/>
      <c r="I10" s="298"/>
      <c r="J10" s="298"/>
      <c r="K10" s="298"/>
      <c r="L10" s="157"/>
      <c r="M10" s="157"/>
      <c r="N10" s="157"/>
      <c r="O10" s="157"/>
    </row>
    <row r="11" spans="1:15" ht="32.25" customHeight="1" x14ac:dyDescent="0.25">
      <c r="A11" s="157"/>
      <c r="B11" s="157"/>
      <c r="C11" s="295" t="s">
        <v>361</v>
      </c>
      <c r="D11" s="295"/>
      <c r="E11" s="295"/>
      <c r="F11" s="295"/>
      <c r="G11" s="295"/>
      <c r="H11" s="295"/>
      <c r="I11" s="295"/>
      <c r="J11" s="295"/>
      <c r="K11" s="295"/>
      <c r="L11" s="157"/>
      <c r="M11" s="157"/>
      <c r="N11" s="157"/>
      <c r="O11" s="157"/>
    </row>
    <row r="12" spans="1:15" ht="29.45" customHeight="1" x14ac:dyDescent="0.25">
      <c r="A12" s="157"/>
      <c r="B12" s="157"/>
      <c r="C12" s="293" t="s">
        <v>79</v>
      </c>
      <c r="D12" s="293"/>
      <c r="E12" s="293"/>
      <c r="F12" s="293"/>
      <c r="G12" s="293"/>
      <c r="H12" s="293"/>
      <c r="I12" s="293"/>
      <c r="J12" s="293"/>
      <c r="K12" s="293"/>
      <c r="L12" s="157"/>
      <c r="M12" s="157"/>
      <c r="N12" s="157"/>
      <c r="O12" s="157"/>
    </row>
    <row r="13" spans="1:15" ht="27" customHeight="1" x14ac:dyDescent="0.25">
      <c r="A13" s="24"/>
      <c r="B13" s="24"/>
      <c r="C13" s="294" t="s">
        <v>80</v>
      </c>
      <c r="D13" s="294"/>
      <c r="E13" s="294"/>
      <c r="F13" s="294"/>
      <c r="G13" s="294"/>
      <c r="H13" s="294"/>
      <c r="I13" s="294"/>
      <c r="J13" s="294"/>
      <c r="K13" s="294"/>
      <c r="L13" s="24"/>
      <c r="M13" s="24"/>
      <c r="N13" s="24"/>
      <c r="O13" s="24"/>
    </row>
    <row r="14" spans="1:15" ht="95.25" customHeight="1" x14ac:dyDescent="0.25">
      <c r="A14" s="291" t="s">
        <v>93</v>
      </c>
      <c r="B14" s="291"/>
      <c r="C14" s="291"/>
      <c r="D14" s="291"/>
      <c r="E14" s="291"/>
      <c r="F14" s="291"/>
      <c r="G14" s="291"/>
      <c r="H14" s="291"/>
      <c r="I14" s="291"/>
      <c r="J14" s="291"/>
      <c r="K14" s="291"/>
      <c r="L14" s="291"/>
      <c r="M14" s="291"/>
      <c r="N14" s="291"/>
      <c r="O14" s="291"/>
    </row>
    <row r="15" spans="1:15" ht="15" customHeight="1" x14ac:dyDescent="0.25"/>
    <row r="16" spans="1:15" ht="35.1" customHeight="1" x14ac:dyDescent="0.25">
      <c r="A16" s="291" t="s">
        <v>94</v>
      </c>
      <c r="B16" s="291"/>
      <c r="C16" s="291"/>
      <c r="D16" s="291"/>
      <c r="E16" s="291"/>
      <c r="F16" s="291"/>
      <c r="G16" s="291"/>
      <c r="H16" s="291"/>
      <c r="I16" s="291"/>
      <c r="J16" s="291"/>
      <c r="K16" s="291"/>
      <c r="L16" s="291"/>
      <c r="M16" s="291"/>
      <c r="N16" s="291"/>
      <c r="O16" s="291"/>
    </row>
    <row r="18" spans="1:15" ht="63.75" customHeight="1" x14ac:dyDescent="0.25">
      <c r="A18" s="291" t="s">
        <v>95</v>
      </c>
      <c r="B18" s="291"/>
      <c r="C18" s="291"/>
      <c r="D18" s="291"/>
      <c r="E18" s="291"/>
      <c r="F18" s="291"/>
      <c r="G18" s="291"/>
      <c r="H18" s="291"/>
      <c r="I18" s="291"/>
      <c r="J18" s="291"/>
      <c r="K18" s="291"/>
      <c r="L18" s="291"/>
      <c r="M18" s="291"/>
      <c r="N18" s="291"/>
      <c r="O18" s="291"/>
    </row>
    <row r="20" spans="1:15" ht="150.75" customHeight="1" x14ac:dyDescent="0.25">
      <c r="A20" s="291" t="s">
        <v>362</v>
      </c>
      <c r="B20" s="291"/>
      <c r="C20" s="291"/>
      <c r="D20" s="291"/>
      <c r="E20" s="291"/>
      <c r="F20" s="291"/>
      <c r="G20" s="291"/>
      <c r="H20" s="291"/>
      <c r="I20" s="291"/>
      <c r="J20" s="291"/>
      <c r="K20" s="291"/>
      <c r="L20" s="291"/>
      <c r="M20" s="291"/>
      <c r="N20" s="291"/>
      <c r="O20" s="291"/>
    </row>
    <row r="22" spans="1:15" ht="133.5" customHeight="1" x14ac:dyDescent="0.25">
      <c r="A22" s="291" t="s">
        <v>363</v>
      </c>
      <c r="B22" s="291"/>
      <c r="C22" s="291"/>
      <c r="D22" s="291"/>
      <c r="E22" s="291"/>
      <c r="F22" s="291"/>
      <c r="G22" s="291"/>
      <c r="H22" s="291"/>
      <c r="I22" s="291"/>
      <c r="J22" s="291"/>
      <c r="K22" s="291"/>
      <c r="L22" s="291"/>
      <c r="M22" s="291"/>
      <c r="N22" s="291"/>
      <c r="O22" s="291"/>
    </row>
    <row r="23" spans="1:15" ht="18" customHeight="1" x14ac:dyDescent="0.25">
      <c r="A23" s="157"/>
      <c r="B23" s="157"/>
      <c r="C23" s="157"/>
      <c r="D23" s="157"/>
      <c r="E23" s="157"/>
      <c r="F23" s="157"/>
      <c r="G23" s="157"/>
      <c r="H23" s="157"/>
      <c r="I23" s="157"/>
      <c r="J23" s="157"/>
      <c r="K23" s="157"/>
      <c r="L23" s="157"/>
      <c r="M23" s="157"/>
      <c r="N23" s="157"/>
      <c r="O23" s="157"/>
    </row>
    <row r="24" spans="1:15" ht="113.25" customHeight="1" x14ac:dyDescent="0.25">
      <c r="A24" s="292" t="s">
        <v>96</v>
      </c>
      <c r="B24" s="292"/>
      <c r="C24" s="292"/>
      <c r="D24" s="292"/>
      <c r="E24" s="292"/>
      <c r="F24" s="292"/>
      <c r="G24" s="292"/>
      <c r="H24" s="292"/>
      <c r="I24" s="292"/>
      <c r="J24" s="292"/>
      <c r="K24" s="292"/>
      <c r="L24" s="292"/>
      <c r="M24" s="292"/>
      <c r="N24" s="292"/>
      <c r="O24" s="292"/>
    </row>
    <row r="26" spans="1:15" ht="47.25" customHeight="1" x14ac:dyDescent="0.25">
      <c r="A26" s="291" t="s">
        <v>403</v>
      </c>
      <c r="B26" s="291"/>
      <c r="C26" s="291"/>
      <c r="D26" s="291"/>
      <c r="E26" s="291"/>
      <c r="F26" s="291"/>
      <c r="G26" s="291"/>
      <c r="H26" s="291"/>
      <c r="I26" s="291"/>
      <c r="J26" s="291"/>
      <c r="K26" s="291"/>
      <c r="L26" s="291"/>
      <c r="M26" s="291"/>
      <c r="N26" s="291"/>
      <c r="O26" s="291"/>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J39"/>
  <sheetViews>
    <sheetView showGridLines="0" tabSelected="1" view="pageBreakPreview" zoomScaleSheetLayoutView="100" workbookViewId="0">
      <selection activeCell="N17" sqref="N17"/>
    </sheetView>
  </sheetViews>
  <sheetFormatPr defaultColWidth="8.85546875" defaultRowHeight="15" x14ac:dyDescent="0.25"/>
  <cols>
    <col min="1" max="1" width="3.42578125" style="30" customWidth="1"/>
    <col min="2" max="2" width="36" style="30" customWidth="1"/>
    <col min="3" max="6" width="10.7109375" style="30" customWidth="1"/>
    <col min="7" max="7" width="6.42578125" style="30" customWidth="1"/>
    <col min="8" max="8" width="24.42578125" style="30" customWidth="1"/>
    <col min="9" max="9" width="8.85546875" style="30"/>
    <col min="10" max="10" width="11.42578125" style="30" customWidth="1"/>
    <col min="11" max="16384" width="8.85546875" style="30"/>
  </cols>
  <sheetData>
    <row r="1" spans="1:10" ht="23.25" customHeight="1" x14ac:dyDescent="0.35">
      <c r="A1" s="151" t="s">
        <v>86</v>
      </c>
      <c r="B1" s="25"/>
      <c r="C1" s="25"/>
      <c r="D1" s="25"/>
      <c r="E1" s="25"/>
      <c r="F1" s="25"/>
      <c r="G1" s="26"/>
      <c r="H1" s="168"/>
      <c r="I1" s="169"/>
      <c r="J1" s="170"/>
    </row>
    <row r="2" spans="1:10" x14ac:dyDescent="0.25">
      <c r="A2" s="152"/>
      <c r="B2" s="153" t="s">
        <v>75</v>
      </c>
      <c r="C2" s="23" t="s">
        <v>87</v>
      </c>
      <c r="D2" s="23"/>
      <c r="E2" s="23"/>
      <c r="F2" s="23"/>
      <c r="G2" s="154"/>
      <c r="H2" s="171"/>
      <c r="I2" s="35"/>
      <c r="J2" s="172"/>
    </row>
    <row r="3" spans="1:10" x14ac:dyDescent="0.25">
      <c r="A3" s="152"/>
      <c r="B3" s="155" t="s">
        <v>76</v>
      </c>
      <c r="C3" s="23" t="s">
        <v>88</v>
      </c>
      <c r="D3" s="23"/>
      <c r="E3" s="23"/>
      <c r="F3" s="23"/>
      <c r="G3" s="154"/>
      <c r="H3" s="35"/>
      <c r="I3" s="35"/>
      <c r="J3" s="172"/>
    </row>
    <row r="4" spans="1:10" x14ac:dyDescent="0.25">
      <c r="A4" s="152"/>
      <c r="B4" s="155" t="s">
        <v>77</v>
      </c>
      <c r="C4" s="23" t="s">
        <v>89</v>
      </c>
      <c r="D4" s="23"/>
      <c r="E4" s="23"/>
      <c r="F4" s="23"/>
      <c r="G4" s="154"/>
      <c r="H4" s="35"/>
      <c r="I4" s="35"/>
      <c r="J4" s="172"/>
    </row>
    <row r="5" spans="1:10" x14ac:dyDescent="0.25">
      <c r="A5" s="152"/>
      <c r="B5" s="155" t="s">
        <v>349</v>
      </c>
      <c r="C5" s="23"/>
      <c r="D5" s="23"/>
      <c r="E5" s="23"/>
      <c r="F5" s="23"/>
      <c r="G5" s="154"/>
      <c r="H5" s="35"/>
      <c r="I5" s="35"/>
      <c r="J5" s="172"/>
    </row>
    <row r="6" spans="1:10" x14ac:dyDescent="0.25">
      <c r="A6" s="173"/>
      <c r="B6" s="35"/>
      <c r="C6" s="35"/>
      <c r="D6" s="35"/>
      <c r="E6" s="35"/>
      <c r="F6" s="35"/>
      <c r="G6" s="172"/>
      <c r="H6" s="35"/>
      <c r="I6" s="35"/>
      <c r="J6" s="172"/>
    </row>
    <row r="7" spans="1:10" ht="10.5" customHeight="1" x14ac:dyDescent="0.25">
      <c r="A7" s="173"/>
      <c r="B7" s="35"/>
      <c r="C7" s="35"/>
      <c r="D7" s="35"/>
      <c r="E7" s="35"/>
      <c r="F7" s="35"/>
      <c r="G7" s="172"/>
      <c r="H7" s="35"/>
      <c r="I7" s="35"/>
      <c r="J7" s="172"/>
    </row>
    <row r="8" spans="1:10" x14ac:dyDescent="0.25">
      <c r="A8" s="299" t="s">
        <v>34</v>
      </c>
      <c r="B8" s="174" t="s">
        <v>31</v>
      </c>
      <c r="C8" s="175"/>
      <c r="D8" s="175"/>
      <c r="E8" s="175"/>
      <c r="F8" s="175"/>
      <c r="G8" s="176" t="s">
        <v>30</v>
      </c>
      <c r="H8" s="35"/>
      <c r="I8" s="35"/>
      <c r="J8" s="172"/>
    </row>
    <row r="9" spans="1:10" x14ac:dyDescent="0.25">
      <c r="A9" s="299"/>
      <c r="B9" s="177" t="s">
        <v>337</v>
      </c>
      <c r="C9" s="19"/>
      <c r="D9" s="19"/>
      <c r="E9" s="19"/>
      <c r="F9" s="20"/>
      <c r="G9" s="13">
        <f>'A. Data Availability'!K51</f>
        <v>12.8</v>
      </c>
      <c r="H9" s="35"/>
      <c r="I9" s="35"/>
      <c r="J9" s="172"/>
    </row>
    <row r="10" spans="1:10" x14ac:dyDescent="0.25">
      <c r="A10" s="299"/>
      <c r="B10" s="177" t="s">
        <v>338</v>
      </c>
      <c r="C10" s="19"/>
      <c r="D10" s="19"/>
      <c r="E10" s="19"/>
      <c r="F10" s="20"/>
      <c r="G10" s="13">
        <f>'A. Data Availability'!K74</f>
        <v>14</v>
      </c>
      <c r="H10" s="35"/>
      <c r="I10" s="35"/>
      <c r="J10" s="172"/>
    </row>
    <row r="11" spans="1:10" x14ac:dyDescent="0.25">
      <c r="A11" s="299"/>
      <c r="B11" s="177" t="s">
        <v>339</v>
      </c>
      <c r="C11" s="19"/>
      <c r="D11" s="19"/>
      <c r="E11" s="19"/>
      <c r="F11" s="20"/>
      <c r="G11" s="13">
        <f>'A. Data Availability'!K106</f>
        <v>9</v>
      </c>
      <c r="H11" s="35"/>
      <c r="I11" s="35"/>
      <c r="J11" s="172"/>
    </row>
    <row r="12" spans="1:10" x14ac:dyDescent="0.25">
      <c r="A12" s="299"/>
      <c r="B12" s="174" t="s">
        <v>32</v>
      </c>
      <c r="C12" s="18"/>
      <c r="D12" s="18"/>
      <c r="E12" s="18"/>
      <c r="F12" s="18"/>
      <c r="G12" s="14"/>
      <c r="H12" s="35"/>
      <c r="I12" s="35"/>
      <c r="J12" s="172"/>
    </row>
    <row r="13" spans="1:10" ht="15" customHeight="1" x14ac:dyDescent="0.25">
      <c r="A13" s="299"/>
      <c r="B13" s="177" t="s">
        <v>340</v>
      </c>
      <c r="C13" s="19"/>
      <c r="D13" s="19"/>
      <c r="E13" s="19"/>
      <c r="F13" s="20"/>
      <c r="G13" s="13">
        <f>'B. Domestic Services'!L42</f>
        <v>13.2</v>
      </c>
      <c r="H13" s="35"/>
      <c r="I13" s="35"/>
      <c r="J13" s="172"/>
    </row>
    <row r="14" spans="1:10" x14ac:dyDescent="0.25">
      <c r="A14" s="299"/>
      <c r="B14" s="177" t="s">
        <v>341</v>
      </c>
      <c r="C14" s="19"/>
      <c r="D14" s="19"/>
      <c r="E14" s="19"/>
      <c r="F14" s="20"/>
      <c r="G14" s="13">
        <f>'B. Domestic Services'!L88</f>
        <v>12.7</v>
      </c>
      <c r="H14" s="35"/>
      <c r="I14" s="35"/>
      <c r="J14" s="172"/>
    </row>
    <row r="15" spans="1:10" ht="15.75" customHeight="1" x14ac:dyDescent="0.25">
      <c r="A15" s="299"/>
      <c r="B15" s="177" t="s">
        <v>342</v>
      </c>
      <c r="C15" s="19"/>
      <c r="D15" s="19"/>
      <c r="E15" s="19"/>
      <c r="F15" s="20"/>
      <c r="G15" s="13">
        <f>'B. Domestic Services'!L135</f>
        <v>10</v>
      </c>
      <c r="H15" s="35"/>
      <c r="I15" s="35"/>
      <c r="J15" s="172"/>
    </row>
    <row r="16" spans="1:10" x14ac:dyDescent="0.25">
      <c r="A16" s="299"/>
      <c r="B16" s="177" t="s">
        <v>343</v>
      </c>
      <c r="C16" s="19"/>
      <c r="D16" s="19"/>
      <c r="E16" s="19"/>
      <c r="F16" s="20"/>
      <c r="G16" s="13">
        <f>'B. Domestic Services'!L166</f>
        <v>5</v>
      </c>
      <c r="H16" s="35"/>
      <c r="I16" s="35"/>
      <c r="J16" s="172"/>
    </row>
    <row r="17" spans="1:10" x14ac:dyDescent="0.25">
      <c r="A17" s="299"/>
      <c r="B17" s="178" t="s">
        <v>33</v>
      </c>
      <c r="C17" s="18"/>
      <c r="D17" s="18"/>
      <c r="E17" s="18"/>
      <c r="F17" s="18"/>
      <c r="G17" s="14"/>
      <c r="H17" s="35"/>
      <c r="I17" s="35"/>
      <c r="J17" s="172"/>
    </row>
    <row r="18" spans="1:10" x14ac:dyDescent="0.25">
      <c r="A18" s="299"/>
      <c r="B18" s="177" t="s">
        <v>344</v>
      </c>
      <c r="C18" s="19"/>
      <c r="D18" s="19"/>
      <c r="E18" s="19"/>
      <c r="F18" s="20"/>
      <c r="G18" s="13">
        <f>'C.Financing and Str. Investment'!F26</f>
        <v>14</v>
      </c>
      <c r="H18" s="35"/>
      <c r="I18" s="35"/>
      <c r="J18" s="172"/>
    </row>
    <row r="19" spans="1:10" x14ac:dyDescent="0.25">
      <c r="A19" s="299"/>
      <c r="B19" s="177" t="s">
        <v>345</v>
      </c>
      <c r="C19" s="19"/>
      <c r="D19" s="19"/>
      <c r="E19" s="19"/>
      <c r="F19" s="20"/>
      <c r="G19" s="13">
        <f>'C.Financing and Str. Investment'!F42</f>
        <v>5</v>
      </c>
      <c r="H19" s="35"/>
      <c r="I19" s="35"/>
      <c r="J19" s="172"/>
    </row>
    <row r="20" spans="1:10" x14ac:dyDescent="0.25">
      <c r="A20" s="299"/>
      <c r="B20" s="177" t="s">
        <v>346</v>
      </c>
      <c r="C20" s="19"/>
      <c r="D20" s="19"/>
      <c r="E20" s="19"/>
      <c r="F20" s="20"/>
      <c r="G20" s="13">
        <f>'C.Financing and Str. Investment'!F61</f>
        <v>2</v>
      </c>
      <c r="H20" s="35"/>
      <c r="I20" s="35"/>
      <c r="J20" s="172"/>
    </row>
    <row r="21" spans="1:10" x14ac:dyDescent="0.25">
      <c r="A21" s="299"/>
      <c r="B21" s="177" t="s">
        <v>347</v>
      </c>
      <c r="C21" s="19"/>
      <c r="D21" s="19"/>
      <c r="E21" s="19"/>
      <c r="F21" s="20"/>
      <c r="G21" s="13">
        <f>'C.Financing and Str. Investment'!F93</f>
        <v>5.5</v>
      </c>
      <c r="H21" s="35"/>
      <c r="I21" s="35"/>
      <c r="J21" s="172"/>
    </row>
    <row r="22" spans="1:10" x14ac:dyDescent="0.25">
      <c r="A22" s="299"/>
      <c r="B22" s="174" t="s">
        <v>350</v>
      </c>
      <c r="C22" s="18"/>
      <c r="D22" s="18"/>
      <c r="E22" s="18"/>
      <c r="F22" s="18"/>
      <c r="G22" s="14"/>
      <c r="H22" s="35"/>
      <c r="I22" s="35"/>
      <c r="J22" s="172"/>
    </row>
    <row r="23" spans="1:10" x14ac:dyDescent="0.25">
      <c r="A23" s="299"/>
      <c r="B23" s="177" t="s">
        <v>351</v>
      </c>
      <c r="C23" s="19"/>
      <c r="D23" s="19"/>
      <c r="E23" s="19"/>
      <c r="F23" s="20"/>
      <c r="G23" s="13">
        <f>'D.Accountability &amp; Transparency'!F20</f>
        <v>1</v>
      </c>
      <c r="H23" s="35"/>
      <c r="I23" s="35"/>
      <c r="J23" s="172"/>
    </row>
    <row r="24" spans="1:10" x14ac:dyDescent="0.25">
      <c r="A24" s="299"/>
      <c r="B24" s="177" t="s">
        <v>348</v>
      </c>
      <c r="C24" s="19"/>
      <c r="D24" s="19"/>
      <c r="E24" s="19"/>
      <c r="F24" s="20"/>
      <c r="G24" s="13">
        <f>'D.Accountability &amp; Transparency'!F50</f>
        <v>9.5</v>
      </c>
      <c r="H24" s="35"/>
      <c r="I24" s="35"/>
      <c r="J24" s="172"/>
    </row>
    <row r="25" spans="1:10" x14ac:dyDescent="0.25">
      <c r="A25" s="299"/>
      <c r="B25" s="174" t="s">
        <v>352</v>
      </c>
      <c r="C25" s="18"/>
      <c r="D25" s="18"/>
      <c r="E25" s="18"/>
      <c r="F25" s="18"/>
      <c r="G25" s="14"/>
      <c r="H25" s="35"/>
      <c r="I25" s="35"/>
      <c r="J25" s="172"/>
    </row>
    <row r="26" spans="1:10" ht="15.75" customHeight="1" x14ac:dyDescent="0.25">
      <c r="A26" s="299"/>
      <c r="B26" s="177" t="s">
        <v>353</v>
      </c>
      <c r="C26" s="19"/>
      <c r="D26" s="19"/>
      <c r="E26" s="19"/>
      <c r="F26" s="20"/>
      <c r="G26" s="13">
        <f>'E.Enabling Environment'!F32</f>
        <v>8</v>
      </c>
      <c r="H26" s="35"/>
      <c r="I26" s="35"/>
      <c r="J26" s="172"/>
    </row>
    <row r="27" spans="1:10" ht="14.25" customHeight="1" x14ac:dyDescent="0.25">
      <c r="A27" s="300"/>
      <c r="B27" s="179" t="s">
        <v>354</v>
      </c>
      <c r="C27" s="21"/>
      <c r="D27" s="21"/>
      <c r="E27" s="21"/>
      <c r="F27" s="22"/>
      <c r="G27" s="15">
        <f>'E.Enabling Environment'!F61</f>
        <v>13</v>
      </c>
      <c r="H27" s="35"/>
      <c r="I27" s="35"/>
      <c r="J27" s="172"/>
    </row>
    <row r="28" spans="1:10" x14ac:dyDescent="0.25">
      <c r="A28" s="180"/>
      <c r="B28" s="181"/>
      <c r="C28" s="181"/>
      <c r="D28" s="181"/>
      <c r="E28" s="181"/>
      <c r="F28" s="181"/>
      <c r="G28" s="35"/>
      <c r="H28" s="35"/>
      <c r="I28" s="35"/>
      <c r="J28" s="172"/>
    </row>
    <row r="29" spans="1:10" x14ac:dyDescent="0.25">
      <c r="A29" s="180"/>
      <c r="B29" s="181"/>
      <c r="C29" s="181"/>
      <c r="D29" s="181"/>
      <c r="E29" s="181"/>
      <c r="F29" s="181"/>
      <c r="G29" s="35"/>
      <c r="H29" s="35"/>
      <c r="I29" s="35"/>
      <c r="J29" s="172"/>
    </row>
    <row r="30" spans="1:10" x14ac:dyDescent="0.25">
      <c r="A30" s="180"/>
      <c r="B30" s="181"/>
      <c r="C30" s="181"/>
      <c r="D30" s="181"/>
      <c r="E30" s="181"/>
      <c r="F30" s="181"/>
      <c r="G30" s="35"/>
      <c r="H30" s="35"/>
      <c r="I30" s="35"/>
      <c r="J30" s="172"/>
    </row>
    <row r="31" spans="1:10" x14ac:dyDescent="0.25">
      <c r="A31" s="180"/>
      <c r="B31" s="181"/>
      <c r="C31" s="181"/>
      <c r="D31" s="181"/>
      <c r="E31" s="181"/>
      <c r="F31" s="181"/>
      <c r="G31" s="35"/>
      <c r="H31" s="35"/>
      <c r="I31" s="35"/>
      <c r="J31" s="172"/>
    </row>
    <row r="32" spans="1:10" x14ac:dyDescent="0.25">
      <c r="A32" s="171"/>
      <c r="B32" s="35"/>
      <c r="C32" s="35"/>
      <c r="D32" s="35"/>
      <c r="E32" s="35"/>
      <c r="F32" s="35"/>
      <c r="G32" s="35"/>
      <c r="H32" s="35"/>
      <c r="I32" s="35"/>
      <c r="J32" s="172"/>
    </row>
    <row r="33" spans="1:10" x14ac:dyDescent="0.25">
      <c r="A33" s="171"/>
      <c r="B33" s="35"/>
      <c r="C33" s="35"/>
      <c r="D33" s="35"/>
      <c r="E33" s="35"/>
      <c r="F33" s="35"/>
      <c r="G33" s="35"/>
      <c r="H33" s="35"/>
      <c r="I33" s="35"/>
      <c r="J33" s="172"/>
    </row>
    <row r="34" spans="1:10" x14ac:dyDescent="0.25">
      <c r="A34" s="171"/>
      <c r="B34" s="35"/>
      <c r="C34" s="35"/>
      <c r="D34" s="35"/>
      <c r="E34" s="35"/>
      <c r="F34" s="35"/>
      <c r="G34" s="35"/>
      <c r="H34" s="35"/>
      <c r="I34" s="35"/>
      <c r="J34" s="172"/>
    </row>
    <row r="35" spans="1:10" x14ac:dyDescent="0.25">
      <c r="A35" s="171"/>
      <c r="B35" s="35"/>
      <c r="C35" s="35"/>
      <c r="D35" s="35"/>
      <c r="E35" s="35"/>
      <c r="F35" s="35"/>
      <c r="G35" s="35"/>
      <c r="H35" s="35"/>
      <c r="I35" s="35"/>
      <c r="J35" s="172"/>
    </row>
    <row r="36" spans="1:10" x14ac:dyDescent="0.25">
      <c r="A36" s="171"/>
      <c r="B36" s="35"/>
      <c r="C36" s="35"/>
      <c r="D36" s="35"/>
      <c r="E36" s="35"/>
      <c r="F36" s="35"/>
      <c r="G36" s="35"/>
      <c r="H36" s="35"/>
      <c r="I36" s="35"/>
      <c r="J36" s="172"/>
    </row>
    <row r="37" spans="1:10" x14ac:dyDescent="0.25">
      <c r="A37" s="171"/>
      <c r="B37" s="35"/>
      <c r="C37" s="35"/>
      <c r="D37" s="35"/>
      <c r="E37" s="35"/>
      <c r="F37" s="35"/>
      <c r="G37" s="35"/>
      <c r="H37" s="35"/>
      <c r="I37" s="35"/>
      <c r="J37" s="172"/>
    </row>
    <row r="38" spans="1:10" x14ac:dyDescent="0.25">
      <c r="A38" s="182"/>
      <c r="B38" s="183"/>
      <c r="C38" s="183"/>
      <c r="D38" s="183"/>
      <c r="E38" s="183"/>
      <c r="F38" s="183"/>
      <c r="G38" s="183"/>
      <c r="H38" s="183"/>
      <c r="I38" s="183"/>
      <c r="J38" s="184"/>
    </row>
    <row r="39" spans="1:10" x14ac:dyDescent="0.25">
      <c r="A39" s="35"/>
      <c r="B39" s="35"/>
      <c r="C39" s="35"/>
      <c r="D39" s="35"/>
      <c r="E39" s="35"/>
      <c r="F39" s="35"/>
    </row>
  </sheetData>
  <sheetProtection password="CDBA" sheet="1" scenarios="1" formatCells="0"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18" priority="36">
      <formula>AND( G9&lt;7)</formula>
    </cfRule>
  </conditionalFormatting>
  <conditionalFormatting sqref="D13:D16 D18:D21 D26:D27 D23:D24 D9:D11">
    <cfRule type="expression" dxfId="117" priority="34">
      <formula>AND(G9&gt;=7, G9&lt;13)</formula>
    </cfRule>
  </conditionalFormatting>
  <conditionalFormatting sqref="E13:E16 E18:E21 E26:E27 E23:E24 E9:E11">
    <cfRule type="expression" dxfId="116" priority="33">
      <formula>AND(G9&gt;=13, G9&lt;17)</formula>
    </cfRule>
  </conditionalFormatting>
  <conditionalFormatting sqref="F9:F11 F23:F24 F26:F27 F18:F21 F13:F16">
    <cfRule type="expression" dxfId="11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1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SIR108"/>
  <sheetViews>
    <sheetView view="pageBreakPreview" zoomScale="80" zoomScaleNormal="80" zoomScaleSheetLayoutView="80" zoomScalePageLayoutView="80" workbookViewId="0">
      <selection activeCell="O3" sqref="O3"/>
    </sheetView>
  </sheetViews>
  <sheetFormatPr defaultColWidth="9.140625" defaultRowHeight="15" x14ac:dyDescent="0.25"/>
  <cols>
    <col min="1" max="1" width="35.42578125" style="30" customWidth="1"/>
    <col min="2" max="7" width="9.140625" style="30"/>
    <col min="8" max="8" width="9" style="30" customWidth="1"/>
    <col min="9" max="10" width="8.85546875" style="30" hidden="1" customWidth="1"/>
    <col min="11" max="11" width="13.42578125" style="30" customWidth="1"/>
    <col min="12" max="12" width="30.28515625" style="545" customWidth="1"/>
    <col min="13" max="13" width="49.7109375" style="545" customWidth="1"/>
    <col min="14" max="16384" width="9.140625" style="30"/>
  </cols>
  <sheetData>
    <row r="1" spans="1:13" ht="29.45" customHeight="1" thickBot="1" x14ac:dyDescent="0.3">
      <c r="A1" s="301" t="s">
        <v>97</v>
      </c>
      <c r="B1" s="302"/>
      <c r="C1" s="302"/>
      <c r="D1" s="302"/>
      <c r="E1" s="302"/>
      <c r="F1" s="302"/>
      <c r="G1" s="302"/>
      <c r="H1" s="302"/>
      <c r="I1" s="302"/>
      <c r="J1" s="302"/>
      <c r="K1" s="302"/>
      <c r="L1" s="302"/>
      <c r="M1" s="303"/>
    </row>
    <row r="2" spans="1:13" ht="29.45" customHeight="1" thickBot="1" x14ac:dyDescent="0.3">
      <c r="A2" s="304" t="s">
        <v>98</v>
      </c>
      <c r="B2" s="305"/>
      <c r="C2" s="305"/>
      <c r="D2" s="305"/>
      <c r="E2" s="305"/>
      <c r="F2" s="305"/>
      <c r="G2" s="305"/>
      <c r="H2" s="305"/>
      <c r="I2" s="305"/>
      <c r="J2" s="305"/>
      <c r="K2" s="305"/>
      <c r="L2" s="305"/>
      <c r="M2" s="306"/>
    </row>
    <row r="3" spans="1:13" ht="63" customHeight="1" thickBot="1" x14ac:dyDescent="0.3">
      <c r="A3" s="307" t="s">
        <v>99</v>
      </c>
      <c r="B3" s="308"/>
      <c r="C3" s="308"/>
      <c r="D3" s="308"/>
      <c r="E3" s="308"/>
      <c r="F3" s="308"/>
      <c r="G3" s="308"/>
      <c r="H3" s="308"/>
      <c r="I3" s="308"/>
      <c r="J3" s="308"/>
      <c r="K3" s="308"/>
      <c r="L3" s="536" t="s">
        <v>100</v>
      </c>
      <c r="M3" s="537" t="s">
        <v>364</v>
      </c>
    </row>
    <row r="4" spans="1:13" ht="28.35" customHeight="1" x14ac:dyDescent="0.25">
      <c r="A4" s="309" t="s">
        <v>365</v>
      </c>
      <c r="B4" s="312" t="s">
        <v>101</v>
      </c>
      <c r="C4" s="312"/>
      <c r="D4" s="312"/>
      <c r="E4" s="312"/>
      <c r="F4" s="312"/>
      <c r="G4" s="312"/>
      <c r="H4" s="312"/>
      <c r="I4" s="32">
        <v>1</v>
      </c>
      <c r="J4" s="33" t="str">
        <f>IF($I$4=1,"4.5","0")</f>
        <v>4.5</v>
      </c>
      <c r="K4" s="236">
        <f>J4+J5+J6+J7</f>
        <v>4.5</v>
      </c>
      <c r="L4" s="538" t="s">
        <v>412</v>
      </c>
      <c r="M4" s="554" t="s">
        <v>496</v>
      </c>
    </row>
    <row r="5" spans="1:13" ht="23.1" customHeight="1" x14ac:dyDescent="0.25">
      <c r="A5" s="310"/>
      <c r="B5" s="319" t="s">
        <v>102</v>
      </c>
      <c r="C5" s="320"/>
      <c r="D5" s="320"/>
      <c r="E5" s="320"/>
      <c r="F5" s="320"/>
      <c r="G5" s="320"/>
      <c r="H5" s="320"/>
      <c r="I5" s="35"/>
      <c r="J5" s="16" t="str">
        <f>IF($I$4=2,"3","0")</f>
        <v>0</v>
      </c>
      <c r="K5" s="237"/>
      <c r="L5" s="540"/>
      <c r="M5" s="555"/>
    </row>
    <row r="6" spans="1:13" ht="24" customHeight="1" x14ac:dyDescent="0.25">
      <c r="A6" s="310"/>
      <c r="B6" s="319" t="s">
        <v>103</v>
      </c>
      <c r="C6" s="320"/>
      <c r="D6" s="320"/>
      <c r="E6" s="320"/>
      <c r="F6" s="320"/>
      <c r="G6" s="320"/>
      <c r="H6" s="320"/>
      <c r="I6" s="35"/>
      <c r="J6" s="16" t="str">
        <f>IF($I$4=3,"1","0")</f>
        <v>0</v>
      </c>
      <c r="K6" s="237"/>
      <c r="L6" s="540"/>
      <c r="M6" s="555"/>
    </row>
    <row r="7" spans="1:13" ht="31.5" customHeight="1" thickBot="1" x14ac:dyDescent="0.3">
      <c r="A7" s="311"/>
      <c r="B7" s="321" t="s">
        <v>104</v>
      </c>
      <c r="C7" s="321"/>
      <c r="D7" s="321"/>
      <c r="E7" s="321"/>
      <c r="F7" s="321"/>
      <c r="G7" s="321"/>
      <c r="H7" s="321"/>
      <c r="I7" s="36"/>
      <c r="J7" s="37" t="str">
        <f>IF($I$4=4,"0","0")</f>
        <v>0</v>
      </c>
      <c r="K7" s="238"/>
      <c r="L7" s="542"/>
      <c r="M7" s="556"/>
    </row>
    <row r="8" spans="1:13" ht="25.35" customHeight="1" x14ac:dyDescent="0.25">
      <c r="A8" s="322" t="s">
        <v>366</v>
      </c>
      <c r="B8" s="325"/>
      <c r="C8" s="325"/>
      <c r="D8" s="325"/>
      <c r="E8" s="325"/>
      <c r="F8" s="325"/>
      <c r="G8" s="325"/>
      <c r="H8" s="325"/>
      <c r="I8" s="32">
        <v>3</v>
      </c>
      <c r="J8" s="33" t="str">
        <f>IF($I$8=1,"5","0")</f>
        <v>0</v>
      </c>
      <c r="K8" s="236">
        <f>J8+J9+J10+J11+J12+J13</f>
        <v>3</v>
      </c>
      <c r="L8" s="538" t="s">
        <v>493</v>
      </c>
      <c r="M8" s="539" t="s">
        <v>444</v>
      </c>
    </row>
    <row r="9" spans="1:13" ht="24" customHeight="1" x14ac:dyDescent="0.25">
      <c r="A9" s="323"/>
      <c r="B9" s="326"/>
      <c r="C9" s="326"/>
      <c r="D9" s="326"/>
      <c r="E9" s="326"/>
      <c r="F9" s="326"/>
      <c r="G9" s="326"/>
      <c r="H9" s="326"/>
      <c r="I9" s="35"/>
      <c r="J9" s="16" t="str">
        <f>IF($I$8=2,"4","0")</f>
        <v>0</v>
      </c>
      <c r="K9" s="237"/>
      <c r="L9" s="540"/>
      <c r="M9" s="541"/>
    </row>
    <row r="10" spans="1:13" ht="23.1" customHeight="1" x14ac:dyDescent="0.25">
      <c r="A10" s="323"/>
      <c r="B10" s="327"/>
      <c r="C10" s="327"/>
      <c r="D10" s="327"/>
      <c r="E10" s="327"/>
      <c r="F10" s="327"/>
      <c r="G10" s="327"/>
      <c r="H10" s="327"/>
      <c r="I10" s="35"/>
      <c r="J10" s="16" t="str">
        <f>IF($I$8=3,"3","0")</f>
        <v>3</v>
      </c>
      <c r="K10" s="237"/>
      <c r="L10" s="540"/>
      <c r="M10" s="541"/>
    </row>
    <row r="11" spans="1:13" ht="23.45" customHeight="1" x14ac:dyDescent="0.25">
      <c r="A11" s="323"/>
      <c r="B11" s="327"/>
      <c r="C11" s="327"/>
      <c r="D11" s="327"/>
      <c r="E11" s="327"/>
      <c r="F11" s="327"/>
      <c r="G11" s="327"/>
      <c r="H11" s="327"/>
      <c r="I11" s="35"/>
      <c r="J11" s="16" t="str">
        <f>IF($I$8=4,"2","0")</f>
        <v>0</v>
      </c>
      <c r="K11" s="237"/>
      <c r="L11" s="540"/>
      <c r="M11" s="541"/>
    </row>
    <row r="12" spans="1:13" ht="24" customHeight="1" x14ac:dyDescent="0.25">
      <c r="A12" s="323"/>
      <c r="B12" s="327"/>
      <c r="C12" s="327"/>
      <c r="D12" s="327"/>
      <c r="E12" s="327"/>
      <c r="F12" s="327"/>
      <c r="G12" s="327"/>
      <c r="H12" s="327"/>
      <c r="I12" s="35"/>
      <c r="J12" s="16" t="str">
        <f>IF($I$8=5,"1","0")</f>
        <v>0</v>
      </c>
      <c r="K12" s="237"/>
      <c r="L12" s="540"/>
      <c r="M12" s="541"/>
    </row>
    <row r="13" spans="1:13" ht="21.75" customHeight="1" thickBot="1" x14ac:dyDescent="0.3">
      <c r="A13" s="324"/>
      <c r="B13" s="328"/>
      <c r="C13" s="328"/>
      <c r="D13" s="328"/>
      <c r="E13" s="328"/>
      <c r="F13" s="328"/>
      <c r="G13" s="328"/>
      <c r="H13" s="328"/>
      <c r="I13" s="36"/>
      <c r="J13" s="37" t="str">
        <f>IF($I$8=6,"0","0")</f>
        <v>0</v>
      </c>
      <c r="K13" s="238"/>
      <c r="L13" s="542"/>
      <c r="M13" s="543"/>
    </row>
    <row r="14" spans="1:13" ht="22.35" customHeight="1" x14ac:dyDescent="0.25">
      <c r="A14" s="322" t="s">
        <v>105</v>
      </c>
      <c r="B14" s="331"/>
      <c r="C14" s="331"/>
      <c r="D14" s="331"/>
      <c r="E14" s="331"/>
      <c r="F14" s="331"/>
      <c r="G14" s="331"/>
      <c r="H14" s="331"/>
      <c r="I14" s="32">
        <v>2</v>
      </c>
      <c r="J14" s="39" t="str">
        <f>IF($I$14=1,"0","0")</f>
        <v>0</v>
      </c>
      <c r="K14" s="239">
        <f>IF(I14=2, J16+J17+J18+J19+J20+J21+J22+J23+J24+J32+J25+J26+J27+J28+J29+J30+J31+J33, 0)</f>
        <v>2.1</v>
      </c>
      <c r="L14" s="538" t="s">
        <v>483</v>
      </c>
      <c r="M14" s="539" t="s">
        <v>497</v>
      </c>
    </row>
    <row r="15" spans="1:13" ht="18" customHeight="1" x14ac:dyDescent="0.25">
      <c r="A15" s="323"/>
      <c r="B15" s="335" t="s">
        <v>106</v>
      </c>
      <c r="C15" s="335"/>
      <c r="D15" s="335"/>
      <c r="E15" s="335"/>
      <c r="F15" s="335"/>
      <c r="G15" s="335"/>
      <c r="H15" s="335"/>
      <c r="I15" s="35"/>
      <c r="J15" s="16" t="str">
        <f>IF($I$14=2,"0","0")</f>
        <v>0</v>
      </c>
      <c r="K15" s="237"/>
      <c r="L15" s="540"/>
      <c r="M15" s="541"/>
    </row>
    <row r="16" spans="1:13" x14ac:dyDescent="0.25">
      <c r="A16" s="323"/>
      <c r="B16" s="335"/>
      <c r="C16" s="335"/>
      <c r="D16" s="335"/>
      <c r="E16" s="335"/>
      <c r="F16" s="335"/>
      <c r="G16" s="335"/>
      <c r="H16" s="335"/>
      <c r="I16" s="35" t="b">
        <v>1</v>
      </c>
      <c r="J16" s="16" t="str">
        <f>IF($I$16=TRUE,"1.7","0")</f>
        <v>1.7</v>
      </c>
      <c r="K16" s="237" t="str">
        <f>IF(AND($I$14&lt;&gt;2,I16=TRUE),"ERROR","")</f>
        <v/>
      </c>
      <c r="L16" s="540"/>
      <c r="M16" s="541"/>
    </row>
    <row r="17" spans="1:13" ht="23.45" customHeight="1" x14ac:dyDescent="0.25">
      <c r="A17" s="323"/>
      <c r="B17" s="334"/>
      <c r="C17" s="334"/>
      <c r="D17" s="334"/>
      <c r="E17" s="334"/>
      <c r="F17" s="334"/>
      <c r="G17" s="334"/>
      <c r="H17" s="334"/>
      <c r="I17" s="35" t="b">
        <v>1</v>
      </c>
      <c r="J17" s="16" t="str">
        <f>IF($I$17=TRUE,"0.1","0")</f>
        <v>0.1</v>
      </c>
      <c r="K17" s="237" t="str">
        <f t="shared" ref="K17:K33" si="0">IF(AND($I$14&lt;&gt;2,I17=TRUE),"ERROR","")</f>
        <v/>
      </c>
      <c r="L17" s="540"/>
      <c r="M17" s="541"/>
    </row>
    <row r="18" spans="1:13" ht="20.45" customHeight="1" x14ac:dyDescent="0.25">
      <c r="A18" s="323"/>
      <c r="B18" s="335"/>
      <c r="C18" s="335"/>
      <c r="D18" s="335"/>
      <c r="E18" s="335"/>
      <c r="F18" s="335"/>
      <c r="G18" s="335"/>
      <c r="H18" s="335"/>
      <c r="I18" s="35" t="b">
        <v>0</v>
      </c>
      <c r="J18" s="16" t="str">
        <f>IF($I$18=TRUE,"0.1","0")</f>
        <v>0</v>
      </c>
      <c r="K18" s="237" t="str">
        <f t="shared" si="0"/>
        <v/>
      </c>
      <c r="L18" s="540"/>
      <c r="M18" s="541"/>
    </row>
    <row r="19" spans="1:13" ht="20.100000000000001" customHeight="1" x14ac:dyDescent="0.25">
      <c r="A19" s="323"/>
      <c r="B19" s="335"/>
      <c r="C19" s="335"/>
      <c r="D19" s="335"/>
      <c r="E19" s="335"/>
      <c r="F19" s="335"/>
      <c r="G19" s="335"/>
      <c r="H19" s="335"/>
      <c r="I19" s="35" t="b">
        <v>1</v>
      </c>
      <c r="J19" s="16" t="str">
        <f>IF($I$19=TRUE,"0.1","0")</f>
        <v>0.1</v>
      </c>
      <c r="K19" s="237" t="str">
        <f t="shared" si="0"/>
        <v/>
      </c>
      <c r="L19" s="540"/>
      <c r="M19" s="541"/>
    </row>
    <row r="20" spans="1:13" ht="20.45" customHeight="1" x14ac:dyDescent="0.25">
      <c r="A20" s="323"/>
      <c r="B20" s="329"/>
      <c r="C20" s="329"/>
      <c r="D20" s="329"/>
      <c r="E20" s="329"/>
      <c r="F20" s="329"/>
      <c r="G20" s="329"/>
      <c r="H20" s="329"/>
      <c r="I20" s="35" t="b">
        <v>0</v>
      </c>
      <c r="J20" s="16" t="str">
        <f>IF($I$20=TRUE,"0.1","0")</f>
        <v>0</v>
      </c>
      <c r="K20" s="237" t="str">
        <f t="shared" si="0"/>
        <v/>
      </c>
      <c r="L20" s="540"/>
      <c r="M20" s="541"/>
    </row>
    <row r="21" spans="1:13" ht="20.100000000000001" customHeight="1" x14ac:dyDescent="0.25">
      <c r="A21" s="323"/>
      <c r="B21" s="329"/>
      <c r="C21" s="329"/>
      <c r="D21" s="329"/>
      <c r="E21" s="329"/>
      <c r="F21" s="329"/>
      <c r="G21" s="329"/>
      <c r="H21" s="329"/>
      <c r="I21" s="35" t="b">
        <v>0</v>
      </c>
      <c r="J21" s="16" t="str">
        <f>IF($I$21=TRUE,"0.1","0")</f>
        <v>0</v>
      </c>
      <c r="K21" s="237" t="str">
        <f t="shared" si="0"/>
        <v/>
      </c>
      <c r="L21" s="540"/>
      <c r="M21" s="541"/>
    </row>
    <row r="22" spans="1:13" ht="18" customHeight="1" x14ac:dyDescent="0.25">
      <c r="A22" s="323"/>
      <c r="B22" s="329"/>
      <c r="C22" s="329"/>
      <c r="D22" s="329"/>
      <c r="E22" s="329"/>
      <c r="F22" s="329"/>
      <c r="G22" s="329"/>
      <c r="H22" s="329"/>
      <c r="I22" s="35" t="b">
        <v>0</v>
      </c>
      <c r="J22" s="16" t="str">
        <f>IF($I$22=TRUE,"0.1","0")</f>
        <v>0</v>
      </c>
      <c r="K22" s="237" t="str">
        <f t="shared" si="0"/>
        <v/>
      </c>
      <c r="L22" s="540"/>
      <c r="M22" s="541"/>
    </row>
    <row r="23" spans="1:13" ht="18" customHeight="1" x14ac:dyDescent="0.25">
      <c r="A23" s="323"/>
      <c r="B23" s="329"/>
      <c r="C23" s="329"/>
      <c r="D23" s="329"/>
      <c r="E23" s="329"/>
      <c r="F23" s="329"/>
      <c r="G23" s="329"/>
      <c r="H23" s="329"/>
      <c r="I23" s="35" t="b">
        <v>1</v>
      </c>
      <c r="J23" s="16" t="str">
        <f>IF($I$23=TRUE,"0.1","0")</f>
        <v>0.1</v>
      </c>
      <c r="K23" s="237" t="str">
        <f t="shared" si="0"/>
        <v/>
      </c>
      <c r="L23" s="540"/>
      <c r="M23" s="541"/>
    </row>
    <row r="24" spans="1:13" ht="18" customHeight="1" x14ac:dyDescent="0.25">
      <c r="A24" s="323"/>
      <c r="B24" s="330"/>
      <c r="C24" s="330"/>
      <c r="D24" s="330"/>
      <c r="E24" s="330"/>
      <c r="F24" s="330"/>
      <c r="G24" s="330"/>
      <c r="H24" s="330"/>
      <c r="I24" s="35" t="b">
        <v>1</v>
      </c>
      <c r="J24" s="16" t="str">
        <f>IF($I$24=TRUE,"0.1","0")</f>
        <v>0.1</v>
      </c>
      <c r="K24" s="237" t="str">
        <f t="shared" si="0"/>
        <v/>
      </c>
      <c r="L24" s="540"/>
      <c r="M24" s="541"/>
    </row>
    <row r="25" spans="1:13" ht="24.6" customHeight="1" x14ac:dyDescent="0.25">
      <c r="A25" s="323"/>
      <c r="B25" s="329"/>
      <c r="C25" s="329"/>
      <c r="D25" s="329"/>
      <c r="E25" s="329"/>
      <c r="F25" s="329"/>
      <c r="G25" s="329"/>
      <c r="H25" s="329"/>
      <c r="I25" s="35" t="b">
        <v>0</v>
      </c>
      <c r="J25" s="16" t="str">
        <f>IF($I$25=TRUE,"1.7","0")</f>
        <v>0</v>
      </c>
      <c r="K25" s="237" t="str">
        <f t="shared" si="0"/>
        <v/>
      </c>
      <c r="L25" s="540"/>
      <c r="M25" s="541"/>
    </row>
    <row r="26" spans="1:13" ht="17.45" customHeight="1" x14ac:dyDescent="0.25">
      <c r="A26" s="323"/>
      <c r="B26" s="329"/>
      <c r="C26" s="329"/>
      <c r="D26" s="329"/>
      <c r="E26" s="329"/>
      <c r="F26" s="329"/>
      <c r="G26" s="329"/>
      <c r="H26" s="329"/>
      <c r="I26" s="35" t="b">
        <v>0</v>
      </c>
      <c r="J26" s="16" t="str">
        <f>IF($I$26=TRUE,"0.1","0")</f>
        <v>0</v>
      </c>
      <c r="K26" s="237" t="str">
        <f t="shared" si="0"/>
        <v/>
      </c>
      <c r="L26" s="540"/>
      <c r="M26" s="541"/>
    </row>
    <row r="27" spans="1:13" ht="17.100000000000001" customHeight="1" x14ac:dyDescent="0.25">
      <c r="A27" s="323"/>
      <c r="B27" s="329"/>
      <c r="C27" s="329"/>
      <c r="D27" s="329"/>
      <c r="E27" s="329"/>
      <c r="F27" s="329"/>
      <c r="G27" s="329"/>
      <c r="H27" s="329"/>
      <c r="I27" s="35" t="b">
        <v>0</v>
      </c>
      <c r="J27" s="16" t="str">
        <f>IF($I$27=TRUE,"0.1","0")</f>
        <v>0</v>
      </c>
      <c r="K27" s="237" t="str">
        <f t="shared" si="0"/>
        <v/>
      </c>
      <c r="L27" s="540"/>
      <c r="M27" s="541"/>
    </row>
    <row r="28" spans="1:13" ht="18" customHeight="1" x14ac:dyDescent="0.25">
      <c r="A28" s="323"/>
      <c r="B28" s="329"/>
      <c r="C28" s="329"/>
      <c r="D28" s="329"/>
      <c r="E28" s="329"/>
      <c r="F28" s="329"/>
      <c r="G28" s="329"/>
      <c r="H28" s="329"/>
      <c r="I28" s="35" t="b">
        <v>0</v>
      </c>
      <c r="J28" s="16" t="str">
        <f>IF($I$28=TRUE,"0.1","0")</f>
        <v>0</v>
      </c>
      <c r="K28" s="237" t="str">
        <f t="shared" si="0"/>
        <v/>
      </c>
      <c r="L28" s="540"/>
      <c r="M28" s="541"/>
    </row>
    <row r="29" spans="1:13" x14ac:dyDescent="0.25">
      <c r="A29" s="323"/>
      <c r="B29" s="329"/>
      <c r="C29" s="329"/>
      <c r="D29" s="329"/>
      <c r="E29" s="329"/>
      <c r="F29" s="329"/>
      <c r="G29" s="329"/>
      <c r="H29" s="329"/>
      <c r="I29" s="35" t="b">
        <v>0</v>
      </c>
      <c r="J29" s="16" t="str">
        <f>IF($I$29=TRUE,"0.1","0")</f>
        <v>0</v>
      </c>
      <c r="K29" s="237" t="str">
        <f t="shared" si="0"/>
        <v/>
      </c>
      <c r="L29" s="540"/>
      <c r="M29" s="541"/>
    </row>
    <row r="30" spans="1:13" ht="20.100000000000001" customHeight="1" x14ac:dyDescent="0.25">
      <c r="A30" s="323"/>
      <c r="B30" s="329"/>
      <c r="C30" s="329"/>
      <c r="D30" s="329"/>
      <c r="E30" s="329"/>
      <c r="F30" s="329"/>
      <c r="G30" s="329"/>
      <c r="H30" s="329"/>
      <c r="I30" s="35" t="b">
        <v>0</v>
      </c>
      <c r="J30" s="16" t="str">
        <f>IF($I$30=TRUE,"0.1","0")</f>
        <v>0</v>
      </c>
      <c r="K30" s="237" t="str">
        <f t="shared" si="0"/>
        <v/>
      </c>
      <c r="L30" s="540"/>
      <c r="M30" s="541"/>
    </row>
    <row r="31" spans="1:13" x14ac:dyDescent="0.25">
      <c r="A31" s="323"/>
      <c r="B31" s="329"/>
      <c r="C31" s="329"/>
      <c r="D31" s="329"/>
      <c r="E31" s="329"/>
      <c r="F31" s="329"/>
      <c r="G31" s="329"/>
      <c r="H31" s="329"/>
      <c r="I31" s="35" t="b">
        <v>0</v>
      </c>
      <c r="J31" s="16" t="str">
        <f>IF($I$31=TRUE,"0.1","0")</f>
        <v>0</v>
      </c>
      <c r="K31" s="237" t="str">
        <f t="shared" si="0"/>
        <v/>
      </c>
      <c r="L31" s="540"/>
      <c r="M31" s="541"/>
    </row>
    <row r="32" spans="1:13" x14ac:dyDescent="0.25">
      <c r="A32" s="323"/>
      <c r="B32" s="330"/>
      <c r="C32" s="330"/>
      <c r="D32" s="330"/>
      <c r="E32" s="330"/>
      <c r="F32" s="330"/>
      <c r="G32" s="330"/>
      <c r="H32" s="330"/>
      <c r="I32" s="35" t="b">
        <v>0</v>
      </c>
      <c r="J32" s="16" t="str">
        <f>IF($I$32=TRUE,"0.1","0")</f>
        <v>0</v>
      </c>
      <c r="K32" s="237" t="str">
        <f t="shared" si="0"/>
        <v/>
      </c>
      <c r="L32" s="540"/>
      <c r="M32" s="544"/>
    </row>
    <row r="33" spans="1:13" ht="18.600000000000001" customHeight="1" thickBot="1" x14ac:dyDescent="0.3">
      <c r="A33" s="324"/>
      <c r="B33" s="332"/>
      <c r="C33" s="332"/>
      <c r="D33" s="332"/>
      <c r="E33" s="332"/>
      <c r="F33" s="332"/>
      <c r="G33" s="332"/>
      <c r="H33" s="332"/>
      <c r="I33" s="36" t="b">
        <v>0</v>
      </c>
      <c r="J33" s="37" t="str">
        <f>IF($I$33=TRUE,"0.1","0")</f>
        <v>0</v>
      </c>
      <c r="K33" s="238" t="str">
        <f t="shared" si="0"/>
        <v/>
      </c>
      <c r="L33" s="542"/>
      <c r="M33" s="543"/>
    </row>
    <row r="34" spans="1:13" ht="21" customHeight="1" x14ac:dyDescent="0.25">
      <c r="A34" s="322" t="s">
        <v>107</v>
      </c>
      <c r="B34" s="333"/>
      <c r="C34" s="333"/>
      <c r="D34" s="333"/>
      <c r="E34" s="333"/>
      <c r="F34" s="333"/>
      <c r="G34" s="333"/>
      <c r="H34" s="333"/>
      <c r="I34" s="32">
        <v>2</v>
      </c>
      <c r="J34" s="39" t="str">
        <f>IF($I$34=1,"0","0")</f>
        <v>0</v>
      </c>
      <c r="K34" s="236">
        <f>IF(I34=2,J35+ J36+J37+J38+J39+J40+J41+J42, 0)</f>
        <v>2.4000000000000004</v>
      </c>
      <c r="L34" s="538" t="s">
        <v>413</v>
      </c>
      <c r="M34" s="539" t="s">
        <v>494</v>
      </c>
    </row>
    <row r="35" spans="1:13" ht="19.350000000000001" customHeight="1" x14ac:dyDescent="0.25">
      <c r="A35" s="323"/>
      <c r="B35" s="334"/>
      <c r="C35" s="334"/>
      <c r="D35" s="334"/>
      <c r="E35" s="334"/>
      <c r="F35" s="334"/>
      <c r="G35" s="334"/>
      <c r="H35" s="334"/>
      <c r="I35" s="35"/>
      <c r="J35" s="16" t="str">
        <f>IF($I$34=2,"1.6","0")</f>
        <v>1.6</v>
      </c>
      <c r="K35" s="237"/>
      <c r="L35" s="540"/>
      <c r="M35" s="541"/>
    </row>
    <row r="36" spans="1:13" ht="18" customHeight="1" x14ac:dyDescent="0.25">
      <c r="A36" s="323"/>
      <c r="B36" s="327"/>
      <c r="C36" s="327"/>
      <c r="D36" s="327"/>
      <c r="E36" s="327"/>
      <c r="F36" s="327"/>
      <c r="G36" s="327"/>
      <c r="H36" s="327"/>
      <c r="I36" s="35" t="b">
        <v>1</v>
      </c>
      <c r="J36" s="16" t="str">
        <f>IF($I$36=TRUE,"0.2","0")</f>
        <v>0.2</v>
      </c>
      <c r="K36" s="237" t="str">
        <f t="shared" ref="K36:K42" si="1">IF(AND($I$34&lt;&gt;2,I36=TRUE),"ERROR","")</f>
        <v/>
      </c>
      <c r="L36" s="540"/>
      <c r="M36" s="541"/>
    </row>
    <row r="37" spans="1:13" ht="18" customHeight="1" x14ac:dyDescent="0.25">
      <c r="A37" s="323"/>
      <c r="B37" s="327"/>
      <c r="C37" s="327"/>
      <c r="D37" s="327"/>
      <c r="E37" s="327"/>
      <c r="F37" s="327"/>
      <c r="G37" s="327"/>
      <c r="H37" s="327"/>
      <c r="I37" s="35" t="b">
        <v>1</v>
      </c>
      <c r="J37" s="16" t="str">
        <f>IF($I$37=TRUE,"0.2","0")</f>
        <v>0.2</v>
      </c>
      <c r="K37" s="237" t="str">
        <f t="shared" si="1"/>
        <v/>
      </c>
      <c r="L37" s="540"/>
      <c r="M37" s="541"/>
    </row>
    <row r="38" spans="1:13" ht="19.350000000000001" customHeight="1" x14ac:dyDescent="0.25">
      <c r="A38" s="323"/>
      <c r="B38" s="327"/>
      <c r="C38" s="327"/>
      <c r="D38" s="327"/>
      <c r="E38" s="327"/>
      <c r="F38" s="327"/>
      <c r="G38" s="327"/>
      <c r="H38" s="327"/>
      <c r="I38" s="35" t="b">
        <v>1</v>
      </c>
      <c r="J38" s="16" t="str">
        <f>IF($I$38=TRUE,"0.2","0")</f>
        <v>0.2</v>
      </c>
      <c r="K38" s="237" t="str">
        <f t="shared" si="1"/>
        <v/>
      </c>
      <c r="L38" s="540"/>
      <c r="M38" s="541"/>
    </row>
    <row r="39" spans="1:13" ht="17.45" customHeight="1" x14ac:dyDescent="0.25">
      <c r="A39" s="323"/>
      <c r="B39" s="327"/>
      <c r="C39" s="327"/>
      <c r="D39" s="327"/>
      <c r="E39" s="327"/>
      <c r="F39" s="327"/>
      <c r="G39" s="327"/>
      <c r="H39" s="327"/>
      <c r="I39" s="35" t="b">
        <v>0</v>
      </c>
      <c r="J39" s="16" t="str">
        <f>IF($I$39=TRUE,"0.2","0")</f>
        <v>0</v>
      </c>
      <c r="K39" s="237" t="str">
        <f t="shared" si="1"/>
        <v/>
      </c>
      <c r="L39" s="540"/>
      <c r="M39" s="541"/>
    </row>
    <row r="40" spans="1:13" x14ac:dyDescent="0.25">
      <c r="A40" s="323"/>
      <c r="B40" s="327"/>
      <c r="C40" s="327"/>
      <c r="D40" s="327"/>
      <c r="E40" s="327"/>
      <c r="F40" s="327"/>
      <c r="G40" s="327"/>
      <c r="H40" s="327"/>
      <c r="I40" s="35" t="b">
        <v>1</v>
      </c>
      <c r="J40" s="16" t="str">
        <f>IF($I$40=TRUE,"0.2","0")</f>
        <v>0.2</v>
      </c>
      <c r="K40" s="237" t="str">
        <f t="shared" si="1"/>
        <v/>
      </c>
      <c r="L40" s="540"/>
      <c r="M40" s="541"/>
    </row>
    <row r="41" spans="1:13" x14ac:dyDescent="0.25">
      <c r="A41" s="323"/>
      <c r="B41" s="327"/>
      <c r="C41" s="327"/>
      <c r="D41" s="327"/>
      <c r="E41" s="327"/>
      <c r="F41" s="327"/>
      <c r="G41" s="327"/>
      <c r="H41" s="327"/>
      <c r="I41" s="35" t="b">
        <v>0</v>
      </c>
      <c r="J41" s="16" t="str">
        <f>IF($I$41=TRUE,"0.2","0")</f>
        <v>0</v>
      </c>
      <c r="K41" s="237" t="str">
        <f t="shared" si="1"/>
        <v/>
      </c>
      <c r="L41" s="540"/>
      <c r="M41" s="541"/>
    </row>
    <row r="42" spans="1:13" ht="21" customHeight="1" thickBot="1" x14ac:dyDescent="0.3">
      <c r="A42" s="324"/>
      <c r="B42" s="328"/>
      <c r="C42" s="328"/>
      <c r="D42" s="328"/>
      <c r="E42" s="328"/>
      <c r="F42" s="328"/>
      <c r="G42" s="328"/>
      <c r="H42" s="328"/>
      <c r="I42" s="36" t="b">
        <v>0</v>
      </c>
      <c r="J42" s="37" t="str">
        <f>IF($I$42=TRUE,"0.2","0")</f>
        <v>0</v>
      </c>
      <c r="K42" s="238" t="str">
        <f t="shared" si="1"/>
        <v/>
      </c>
      <c r="L42" s="542"/>
      <c r="M42" s="543"/>
    </row>
    <row r="43" spans="1:13" ht="36" customHeight="1" x14ac:dyDescent="0.25">
      <c r="A43" s="322" t="s">
        <v>108</v>
      </c>
      <c r="B43" s="331"/>
      <c r="C43" s="331"/>
      <c r="D43" s="331"/>
      <c r="E43" s="331"/>
      <c r="F43" s="331"/>
      <c r="G43" s="331"/>
      <c r="H43" s="331"/>
      <c r="I43" s="32">
        <v>2</v>
      </c>
      <c r="J43" s="33" t="str">
        <f>IF($I$43=1,"0","0")</f>
        <v>0</v>
      </c>
      <c r="K43" s="236">
        <f>IF(I43=2, J45+J46+J47+J48+J49+J50, 0)</f>
        <v>0.8</v>
      </c>
      <c r="L43" s="557" t="s">
        <v>495</v>
      </c>
      <c r="M43" s="539" t="s">
        <v>414</v>
      </c>
    </row>
    <row r="44" spans="1:13" ht="39" customHeight="1" x14ac:dyDescent="0.25">
      <c r="A44" s="323"/>
      <c r="B44" s="327"/>
      <c r="C44" s="327"/>
      <c r="D44" s="327"/>
      <c r="E44" s="327"/>
      <c r="F44" s="327"/>
      <c r="G44" s="327"/>
      <c r="H44" s="327"/>
      <c r="I44" s="35"/>
      <c r="J44" s="16" t="str">
        <f>IF($I$43=2,"0","0")</f>
        <v>0</v>
      </c>
      <c r="K44" s="237"/>
      <c r="L44" s="558"/>
      <c r="M44" s="541"/>
    </row>
    <row r="45" spans="1:13" ht="21.6" customHeight="1" x14ac:dyDescent="0.25">
      <c r="A45" s="323"/>
      <c r="B45" s="327"/>
      <c r="C45" s="327"/>
      <c r="D45" s="327"/>
      <c r="E45" s="327"/>
      <c r="F45" s="327"/>
      <c r="G45" s="327"/>
      <c r="H45" s="327"/>
      <c r="I45" s="35" t="b">
        <v>1</v>
      </c>
      <c r="J45" s="16" t="str">
        <f>IF($I$45=TRUE,"0.4","0")</f>
        <v>0.4</v>
      </c>
      <c r="K45" s="237" t="str">
        <f>IF(AND($I$43&lt;&gt;2,I45=TRUE),"ERROR","")</f>
        <v/>
      </c>
      <c r="L45" s="558"/>
      <c r="M45" s="541"/>
    </row>
    <row r="46" spans="1:13" ht="24.6" customHeight="1" x14ac:dyDescent="0.25">
      <c r="A46" s="323"/>
      <c r="B46" s="327"/>
      <c r="C46" s="327"/>
      <c r="D46" s="327"/>
      <c r="E46" s="327"/>
      <c r="F46" s="327"/>
      <c r="G46" s="327"/>
      <c r="H46" s="327"/>
      <c r="I46" s="35" t="b">
        <v>1</v>
      </c>
      <c r="J46" s="16" t="str">
        <f>IF($I$46=TRUE,"0.4","0")</f>
        <v>0.4</v>
      </c>
      <c r="K46" s="237" t="str">
        <f t="shared" ref="K46:K50" si="2">IF(AND($I$43&lt;&gt;2,I46=TRUE),"ERROR","")</f>
        <v/>
      </c>
      <c r="L46" s="558"/>
      <c r="M46" s="541"/>
    </row>
    <row r="47" spans="1:13" ht="21.6" customHeight="1" x14ac:dyDescent="0.25">
      <c r="A47" s="323"/>
      <c r="B47" s="327"/>
      <c r="C47" s="327"/>
      <c r="D47" s="327"/>
      <c r="E47" s="327"/>
      <c r="F47" s="327"/>
      <c r="G47" s="327"/>
      <c r="H47" s="327"/>
      <c r="I47" s="35" t="b">
        <v>0</v>
      </c>
      <c r="J47" s="16" t="str">
        <f>IF($I$47=TRUE,"0.4","0")</f>
        <v>0</v>
      </c>
      <c r="K47" s="237" t="str">
        <f t="shared" si="2"/>
        <v/>
      </c>
      <c r="L47" s="558"/>
      <c r="M47" s="541"/>
    </row>
    <row r="48" spans="1:13" ht="20.45" customHeight="1" x14ac:dyDescent="0.25">
      <c r="A48" s="323"/>
      <c r="B48" s="327"/>
      <c r="C48" s="327"/>
      <c r="D48" s="327"/>
      <c r="E48" s="327"/>
      <c r="F48" s="327"/>
      <c r="G48" s="327"/>
      <c r="H48" s="327"/>
      <c r="I48" s="35" t="b">
        <v>0</v>
      </c>
      <c r="J48" s="16" t="str">
        <f>IF($I$48=TRUE,"0.4","0")</f>
        <v>0</v>
      </c>
      <c r="K48" s="237" t="str">
        <f t="shared" si="2"/>
        <v/>
      </c>
      <c r="L48" s="558"/>
      <c r="M48" s="541"/>
    </row>
    <row r="49" spans="1:13 13096:13096" ht="27" customHeight="1" x14ac:dyDescent="0.25">
      <c r="A49" s="323"/>
      <c r="B49" s="345"/>
      <c r="C49" s="345"/>
      <c r="D49" s="345"/>
      <c r="E49" s="345"/>
      <c r="F49" s="345"/>
      <c r="G49" s="345"/>
      <c r="H49" s="345"/>
      <c r="I49" s="35" t="b">
        <v>0</v>
      </c>
      <c r="J49" s="16" t="str">
        <f>IF($I$49=TRUE,"0.5","0")</f>
        <v>0</v>
      </c>
      <c r="K49" s="237" t="str">
        <f t="shared" si="2"/>
        <v/>
      </c>
      <c r="L49" s="558"/>
      <c r="M49" s="544"/>
      <c r="SIR49" s="30" t="b">
        <v>1</v>
      </c>
    </row>
    <row r="50" spans="1:13 13096:13096" ht="24.6" customHeight="1" thickBot="1" x14ac:dyDescent="0.3">
      <c r="A50" s="324"/>
      <c r="B50" s="328"/>
      <c r="C50" s="328"/>
      <c r="D50" s="328"/>
      <c r="E50" s="328"/>
      <c r="F50" s="328"/>
      <c r="G50" s="328"/>
      <c r="H50" s="328"/>
      <c r="I50" s="36" t="b">
        <v>0</v>
      </c>
      <c r="J50" s="37" t="str">
        <f>IF($I$50=TRUE,"0.4","0")</f>
        <v>0</v>
      </c>
      <c r="K50" s="238" t="str">
        <f t="shared" si="2"/>
        <v/>
      </c>
      <c r="L50" s="559"/>
      <c r="M50" s="543"/>
    </row>
    <row r="51" spans="1:13 13096:13096" x14ac:dyDescent="0.25">
      <c r="A51" s="336" t="s">
        <v>109</v>
      </c>
      <c r="B51" s="336"/>
      <c r="C51" s="336"/>
      <c r="D51" s="336"/>
      <c r="E51" s="336"/>
      <c r="F51" s="336"/>
      <c r="G51" s="336"/>
      <c r="H51" s="336"/>
      <c r="I51" s="336"/>
      <c r="J51" s="337"/>
      <c r="K51" s="41">
        <f>SUM(K4:K50)</f>
        <v>12.8</v>
      </c>
    </row>
    <row r="52" spans="1:13 13096:13096" ht="30.6" customHeight="1" thickBot="1" x14ac:dyDescent="0.3">
      <c r="A52" s="338"/>
      <c r="B52" s="338"/>
      <c r="C52" s="338"/>
      <c r="D52" s="338"/>
      <c r="E52" s="338"/>
      <c r="F52" s="338"/>
      <c r="G52" s="338"/>
      <c r="H52" s="338"/>
      <c r="I52" s="338"/>
      <c r="J52" s="338"/>
      <c r="K52" s="338"/>
      <c r="L52" s="338"/>
      <c r="M52" s="338"/>
    </row>
    <row r="53" spans="1:13 13096:13096" ht="48" customHeight="1" thickBot="1" x14ac:dyDescent="0.3">
      <c r="A53" s="339" t="s">
        <v>110</v>
      </c>
      <c r="B53" s="340"/>
      <c r="C53" s="340"/>
      <c r="D53" s="340"/>
      <c r="E53" s="340"/>
      <c r="F53" s="340"/>
      <c r="G53" s="340"/>
      <c r="H53" s="340"/>
      <c r="I53" s="340"/>
      <c r="J53" s="340"/>
      <c r="K53" s="341"/>
      <c r="L53" s="536" t="s">
        <v>100</v>
      </c>
      <c r="M53" s="537" t="s">
        <v>364</v>
      </c>
    </row>
    <row r="54" spans="1:13 13096:13096" ht="30.6" customHeight="1" x14ac:dyDescent="0.25">
      <c r="A54" s="342" t="s">
        <v>111</v>
      </c>
      <c r="B54" s="331"/>
      <c r="C54" s="331"/>
      <c r="D54" s="331"/>
      <c r="E54" s="331"/>
      <c r="F54" s="331"/>
      <c r="G54" s="331"/>
      <c r="H54" s="331"/>
      <c r="I54" s="32">
        <v>2</v>
      </c>
      <c r="J54" s="33" t="str">
        <f>IF($I$54=1,"0","0")</f>
        <v>0</v>
      </c>
      <c r="K54" s="236">
        <f>IF(I54=1, 0, IF(I54=2, J56+J57+J58+J59+J60,0))</f>
        <v>4</v>
      </c>
      <c r="L54" s="538" t="s">
        <v>446</v>
      </c>
      <c r="M54" s="546" t="s">
        <v>445</v>
      </c>
    </row>
    <row r="55" spans="1:13 13096:13096" ht="38.1" customHeight="1" x14ac:dyDescent="0.25">
      <c r="A55" s="343"/>
      <c r="B55" s="334"/>
      <c r="C55" s="334"/>
      <c r="D55" s="334"/>
      <c r="E55" s="334"/>
      <c r="F55" s="334"/>
      <c r="G55" s="334"/>
      <c r="H55" s="334"/>
      <c r="I55" s="35"/>
      <c r="J55" s="16" t="str">
        <f>IF($I$54=2,"0","0")</f>
        <v>0</v>
      </c>
      <c r="K55" s="237"/>
      <c r="L55" s="540"/>
      <c r="M55" s="547"/>
    </row>
    <row r="56" spans="1:13 13096:13096" ht="38.450000000000003" customHeight="1" x14ac:dyDescent="0.25">
      <c r="A56" s="343"/>
      <c r="B56" s="327"/>
      <c r="C56" s="327"/>
      <c r="D56" s="327"/>
      <c r="E56" s="327"/>
      <c r="F56" s="327"/>
      <c r="G56" s="327"/>
      <c r="H56" s="327"/>
      <c r="I56" s="35" t="b">
        <v>1</v>
      </c>
      <c r="J56" s="16" t="str">
        <f>IF($I$56=TRUE,"1","0")</f>
        <v>1</v>
      </c>
      <c r="K56" s="237" t="str">
        <f>IF(AND($I$54&lt;&gt;2,I56=TRUE),"ERROR","")</f>
        <v/>
      </c>
      <c r="L56" s="540"/>
      <c r="M56" s="547"/>
    </row>
    <row r="57" spans="1:13 13096:13096" ht="35.450000000000003" customHeight="1" x14ac:dyDescent="0.25">
      <c r="A57" s="343"/>
      <c r="B57" s="327"/>
      <c r="C57" s="327"/>
      <c r="D57" s="327"/>
      <c r="E57" s="327"/>
      <c r="F57" s="327"/>
      <c r="G57" s="327"/>
      <c r="H57" s="327"/>
      <c r="I57" s="35" t="b">
        <v>1</v>
      </c>
      <c r="J57" s="16" t="str">
        <f>IF($I$57=TRUE,"1","0")</f>
        <v>1</v>
      </c>
      <c r="K57" s="237" t="str">
        <f t="shared" ref="K57:K60" si="3">IF(AND($I$54&lt;&gt;2,I57=TRUE),"ERROR","")</f>
        <v/>
      </c>
      <c r="L57" s="540"/>
      <c r="M57" s="547"/>
    </row>
    <row r="58" spans="1:13 13096:13096" ht="23.1" customHeight="1" x14ac:dyDescent="0.25">
      <c r="A58" s="343"/>
      <c r="B58" s="327"/>
      <c r="C58" s="327"/>
      <c r="D58" s="327"/>
      <c r="E58" s="327"/>
      <c r="F58" s="327"/>
      <c r="G58" s="327"/>
      <c r="H58" s="327"/>
      <c r="I58" s="35" t="b">
        <v>1</v>
      </c>
      <c r="J58" s="16" t="str">
        <f>IF($I$58=TRUE,"1","0")</f>
        <v>1</v>
      </c>
      <c r="K58" s="237" t="str">
        <f t="shared" si="3"/>
        <v/>
      </c>
      <c r="L58" s="540"/>
      <c r="M58" s="547"/>
    </row>
    <row r="59" spans="1:13 13096:13096" ht="27" customHeight="1" x14ac:dyDescent="0.25">
      <c r="A59" s="343"/>
      <c r="B59" s="327"/>
      <c r="C59" s="327"/>
      <c r="D59" s="327"/>
      <c r="E59" s="327"/>
      <c r="F59" s="327"/>
      <c r="G59" s="327"/>
      <c r="H59" s="327"/>
      <c r="I59" s="35" t="b">
        <v>1</v>
      </c>
      <c r="J59" s="16" t="str">
        <f>IF($I$59=TRUE,"1","0")</f>
        <v>1</v>
      </c>
      <c r="K59" s="237" t="str">
        <f t="shared" si="3"/>
        <v/>
      </c>
      <c r="L59" s="540"/>
      <c r="M59" s="547"/>
    </row>
    <row r="60" spans="1:13 13096:13096" ht="22.35" customHeight="1" thickBot="1" x14ac:dyDescent="0.3">
      <c r="A60" s="344"/>
      <c r="B60" s="328"/>
      <c r="C60" s="328"/>
      <c r="D60" s="328"/>
      <c r="E60" s="328"/>
      <c r="F60" s="328"/>
      <c r="G60" s="328"/>
      <c r="H60" s="328"/>
      <c r="I60" s="36" t="b">
        <v>0</v>
      </c>
      <c r="J60" s="37" t="str">
        <f>IF($I$60=TRUE,"1","0")</f>
        <v>0</v>
      </c>
      <c r="K60" s="238" t="str">
        <f t="shared" si="3"/>
        <v/>
      </c>
      <c r="L60" s="540"/>
      <c r="M60" s="547"/>
    </row>
    <row r="61" spans="1:13 13096:13096" ht="51" customHeight="1" x14ac:dyDescent="0.25">
      <c r="A61" s="322" t="s">
        <v>498</v>
      </c>
      <c r="B61" s="349"/>
      <c r="C61" s="349"/>
      <c r="D61" s="349"/>
      <c r="E61" s="349"/>
      <c r="F61" s="349"/>
      <c r="G61" s="349"/>
      <c r="H61" s="349"/>
      <c r="I61" s="32">
        <v>2</v>
      </c>
      <c r="J61" s="33" t="str">
        <f>IF($I$61=1,"0","0")</f>
        <v>0</v>
      </c>
      <c r="K61" s="236">
        <f>J61+J62</f>
        <v>5</v>
      </c>
      <c r="L61" s="548" t="s">
        <v>454</v>
      </c>
      <c r="M61" s="548" t="s">
        <v>447</v>
      </c>
    </row>
    <row r="62" spans="1:13 13096:13096" ht="94.5" customHeight="1" thickBot="1" x14ac:dyDescent="0.3">
      <c r="A62" s="323"/>
      <c r="B62" s="327"/>
      <c r="C62" s="327"/>
      <c r="D62" s="327"/>
      <c r="E62" s="327"/>
      <c r="F62" s="327"/>
      <c r="G62" s="327"/>
      <c r="H62" s="327"/>
      <c r="I62" s="35"/>
      <c r="J62" s="16" t="str">
        <f>IF($I$61=2,"5","0")</f>
        <v>5</v>
      </c>
      <c r="K62" s="237"/>
      <c r="L62" s="548"/>
      <c r="M62" s="548"/>
    </row>
    <row r="63" spans="1:13 13096:13096" ht="23.45" customHeight="1" x14ac:dyDescent="0.25">
      <c r="A63" s="342" t="s">
        <v>112</v>
      </c>
      <c r="B63" s="331"/>
      <c r="C63" s="331"/>
      <c r="D63" s="331"/>
      <c r="E63" s="331"/>
      <c r="F63" s="331"/>
      <c r="G63" s="331"/>
      <c r="H63" s="331"/>
      <c r="I63" s="32">
        <v>2</v>
      </c>
      <c r="J63" s="33" t="str">
        <f>IF($I$63=1,"0","0")</f>
        <v>0</v>
      </c>
      <c r="K63" s="236">
        <f>J63+J65+J66+J67</f>
        <v>5</v>
      </c>
      <c r="L63" s="549" t="s">
        <v>484</v>
      </c>
      <c r="M63" s="548"/>
    </row>
    <row r="64" spans="1:13 13096:13096" ht="19.350000000000001" customHeight="1" x14ac:dyDescent="0.25">
      <c r="A64" s="343"/>
      <c r="B64" s="348" t="s">
        <v>113</v>
      </c>
      <c r="C64" s="326"/>
      <c r="D64" s="326"/>
      <c r="E64" s="326"/>
      <c r="F64" s="326"/>
      <c r="G64" s="326"/>
      <c r="H64" s="326"/>
      <c r="I64" s="35"/>
      <c r="J64" s="16"/>
      <c r="K64" s="237"/>
      <c r="L64" s="540"/>
      <c r="M64" s="548"/>
    </row>
    <row r="65" spans="1:13" ht="17.45" customHeight="1" x14ac:dyDescent="0.25">
      <c r="A65" s="343"/>
      <c r="B65" s="327"/>
      <c r="C65" s="327"/>
      <c r="D65" s="327"/>
      <c r="E65" s="327"/>
      <c r="F65" s="327"/>
      <c r="G65" s="327"/>
      <c r="H65" s="327"/>
      <c r="I65" s="35"/>
      <c r="J65" s="16" t="str">
        <f>IF($I$63=2,"5","0")</f>
        <v>5</v>
      </c>
      <c r="K65" s="237"/>
      <c r="L65" s="540"/>
      <c r="M65" s="548"/>
    </row>
    <row r="66" spans="1:13" ht="19.350000000000001" customHeight="1" x14ac:dyDescent="0.25">
      <c r="A66" s="343"/>
      <c r="B66" s="327"/>
      <c r="C66" s="327"/>
      <c r="D66" s="327"/>
      <c r="E66" s="327"/>
      <c r="F66" s="327"/>
      <c r="G66" s="327"/>
      <c r="H66" s="327"/>
      <c r="I66" s="35"/>
      <c r="J66" s="16" t="str">
        <f>IF($I$63=3,"3","0")</f>
        <v>0</v>
      </c>
      <c r="K66" s="237"/>
      <c r="L66" s="540"/>
      <c r="M66" s="548"/>
    </row>
    <row r="67" spans="1:13" ht="17.45" customHeight="1" thickBot="1" x14ac:dyDescent="0.3">
      <c r="A67" s="344"/>
      <c r="B67" s="328"/>
      <c r="C67" s="328"/>
      <c r="D67" s="328"/>
      <c r="E67" s="328"/>
      <c r="F67" s="328"/>
      <c r="G67" s="328"/>
      <c r="H67" s="328"/>
      <c r="I67" s="36"/>
      <c r="J67" s="37" t="str">
        <f>IF($I$63=4,"1","0")</f>
        <v>0</v>
      </c>
      <c r="K67" s="238"/>
      <c r="L67" s="542"/>
      <c r="M67" s="548"/>
    </row>
    <row r="68" spans="1:13" ht="21" customHeight="1" x14ac:dyDescent="0.25">
      <c r="A68" s="342" t="s">
        <v>114</v>
      </c>
      <c r="B68" s="354"/>
      <c r="C68" s="354"/>
      <c r="D68" s="354"/>
      <c r="E68" s="354"/>
      <c r="F68" s="354"/>
      <c r="G68" s="354"/>
      <c r="H68" s="354"/>
      <c r="I68" s="32">
        <v>1</v>
      </c>
      <c r="J68" s="33" t="str">
        <f>IF($I$68=2,"0","0")</f>
        <v>0</v>
      </c>
      <c r="K68" s="236">
        <f>IF(I68=2, J70+J71+J72+J73, 0)</f>
        <v>0</v>
      </c>
      <c r="L68" s="538"/>
      <c r="M68" s="547" t="s">
        <v>450</v>
      </c>
    </row>
    <row r="69" spans="1:13" x14ac:dyDescent="0.25">
      <c r="A69" s="343"/>
      <c r="B69" s="327"/>
      <c r="C69" s="327"/>
      <c r="D69" s="327"/>
      <c r="E69" s="327"/>
      <c r="F69" s="327"/>
      <c r="G69" s="327"/>
      <c r="H69" s="327"/>
      <c r="I69" s="35"/>
      <c r="J69" s="16" t="str">
        <f>IF($I$68=1,"0","0")</f>
        <v>0</v>
      </c>
      <c r="K69" s="237"/>
      <c r="L69" s="540"/>
      <c r="M69" s="547"/>
    </row>
    <row r="70" spans="1:13" ht="20.45" customHeight="1" x14ac:dyDescent="0.25">
      <c r="A70" s="343"/>
      <c r="B70" s="327"/>
      <c r="C70" s="327"/>
      <c r="D70" s="327"/>
      <c r="E70" s="327"/>
      <c r="F70" s="327"/>
      <c r="G70" s="327"/>
      <c r="H70" s="327"/>
      <c r="I70" s="35" t="b">
        <v>0</v>
      </c>
      <c r="J70" s="16" t="str">
        <f>IF($I$70=TRUE,"1.25","0")</f>
        <v>0</v>
      </c>
      <c r="K70" s="237" t="str">
        <f>IF(AND($I$68&lt;&gt;2,I70=TRUE),"ERROR","")</f>
        <v/>
      </c>
      <c r="L70" s="540"/>
      <c r="M70" s="547"/>
    </row>
    <row r="71" spans="1:13" ht="20.45" customHeight="1" x14ac:dyDescent="0.25">
      <c r="A71" s="343"/>
      <c r="B71" s="327"/>
      <c r="C71" s="327"/>
      <c r="D71" s="327"/>
      <c r="E71" s="327"/>
      <c r="F71" s="327"/>
      <c r="G71" s="327"/>
      <c r="H71" s="327"/>
      <c r="I71" s="35" t="b">
        <v>0</v>
      </c>
      <c r="J71" s="16" t="str">
        <f>IF($I$71=TRUE,"1.25","0")</f>
        <v>0</v>
      </c>
      <c r="K71" s="237" t="str">
        <f t="shared" ref="K71:K73" si="4">IF(AND($I$68&lt;&gt;2,I71=TRUE),"ERROR","")</f>
        <v/>
      </c>
      <c r="L71" s="540"/>
      <c r="M71" s="547"/>
    </row>
    <row r="72" spans="1:13" ht="18" customHeight="1" x14ac:dyDescent="0.25">
      <c r="A72" s="343"/>
      <c r="B72" s="327"/>
      <c r="C72" s="327"/>
      <c r="D72" s="327"/>
      <c r="E72" s="327"/>
      <c r="F72" s="327"/>
      <c r="G72" s="327"/>
      <c r="H72" s="327"/>
      <c r="I72" s="35" t="b">
        <v>0</v>
      </c>
      <c r="J72" s="16" t="str">
        <f>IF($I$72=TRUE,"1.25","0")</f>
        <v>0</v>
      </c>
      <c r="K72" s="237" t="str">
        <f t="shared" si="4"/>
        <v/>
      </c>
      <c r="L72" s="540"/>
      <c r="M72" s="547"/>
    </row>
    <row r="73" spans="1:13" ht="19.350000000000001" customHeight="1" thickBot="1" x14ac:dyDescent="0.3">
      <c r="A73" s="344"/>
      <c r="B73" s="328"/>
      <c r="C73" s="328"/>
      <c r="D73" s="328"/>
      <c r="E73" s="328"/>
      <c r="F73" s="328"/>
      <c r="G73" s="328"/>
      <c r="H73" s="328"/>
      <c r="I73" s="36" t="b">
        <v>0</v>
      </c>
      <c r="J73" s="37" t="str">
        <f>IF($I$73=TRUE,"1.25","0")</f>
        <v>0</v>
      </c>
      <c r="K73" s="238" t="str">
        <f t="shared" si="4"/>
        <v/>
      </c>
      <c r="L73" s="542"/>
      <c r="M73" s="550"/>
    </row>
    <row r="74" spans="1:13" x14ac:dyDescent="0.25">
      <c r="A74" s="337" t="s">
        <v>115</v>
      </c>
      <c r="B74" s="350"/>
      <c r="C74" s="350"/>
      <c r="D74" s="350"/>
      <c r="E74" s="350"/>
      <c r="F74" s="350"/>
      <c r="G74" s="350"/>
      <c r="H74" s="350"/>
      <c r="I74" s="350"/>
      <c r="J74" s="350"/>
      <c r="K74" s="240">
        <f>SUM(K54:K70)</f>
        <v>14</v>
      </c>
    </row>
    <row r="75" spans="1:13" ht="28.35" customHeight="1" thickBot="1" x14ac:dyDescent="0.3">
      <c r="A75" s="338"/>
      <c r="B75" s="338"/>
      <c r="C75" s="338"/>
      <c r="D75" s="338"/>
      <c r="E75" s="338"/>
      <c r="F75" s="338"/>
      <c r="G75" s="338"/>
      <c r="H75" s="338"/>
      <c r="I75" s="338"/>
      <c r="J75" s="338"/>
      <c r="K75" s="338"/>
      <c r="L75" s="338"/>
      <c r="M75" s="338"/>
    </row>
    <row r="76" spans="1:13" ht="48.6" customHeight="1" thickBot="1" x14ac:dyDescent="0.3">
      <c r="A76" s="351" t="s">
        <v>116</v>
      </c>
      <c r="B76" s="352"/>
      <c r="C76" s="352"/>
      <c r="D76" s="352"/>
      <c r="E76" s="352"/>
      <c r="F76" s="352"/>
      <c r="G76" s="352"/>
      <c r="H76" s="352"/>
      <c r="I76" s="352"/>
      <c r="J76" s="352"/>
      <c r="K76" s="353"/>
      <c r="L76" s="536" t="s">
        <v>100</v>
      </c>
      <c r="M76" s="537" t="s">
        <v>364</v>
      </c>
    </row>
    <row r="77" spans="1:13" ht="24" customHeight="1" x14ac:dyDescent="0.25">
      <c r="A77" s="342" t="s">
        <v>117</v>
      </c>
      <c r="B77" s="331"/>
      <c r="C77" s="331"/>
      <c r="D77" s="331"/>
      <c r="E77" s="331"/>
      <c r="F77" s="331"/>
      <c r="G77" s="331"/>
      <c r="H77" s="331"/>
      <c r="I77" s="32">
        <v>2</v>
      </c>
      <c r="J77" s="33" t="str">
        <f>IF($I$77=1,"0","0")</f>
        <v>0</v>
      </c>
      <c r="K77" s="236">
        <f>IF(I77=1,0,IF(I77=2,J79+J80+J81+J82+J83+J84+J85,0))</f>
        <v>7</v>
      </c>
      <c r="L77" s="538" t="s">
        <v>485</v>
      </c>
      <c r="M77" s="539"/>
    </row>
    <row r="78" spans="1:13" ht="22.5" customHeight="1" x14ac:dyDescent="0.25">
      <c r="A78" s="343"/>
      <c r="B78" s="327"/>
      <c r="C78" s="327"/>
      <c r="D78" s="327"/>
      <c r="E78" s="327"/>
      <c r="F78" s="327"/>
      <c r="G78" s="327"/>
      <c r="H78" s="327"/>
      <c r="I78" s="35"/>
      <c r="J78" s="16" t="str">
        <f>IF($I$77=2,"0","0")</f>
        <v>0</v>
      </c>
      <c r="K78" s="237"/>
      <c r="L78" s="540"/>
      <c r="M78" s="541"/>
    </row>
    <row r="79" spans="1:13" ht="17.100000000000001" customHeight="1" x14ac:dyDescent="0.25">
      <c r="A79" s="343"/>
      <c r="B79" s="327"/>
      <c r="C79" s="327"/>
      <c r="D79" s="327"/>
      <c r="E79" s="327"/>
      <c r="F79" s="327"/>
      <c r="G79" s="327"/>
      <c r="H79" s="327"/>
      <c r="I79" s="35" t="b">
        <v>1</v>
      </c>
      <c r="J79" s="16" t="str">
        <f>IF($I$79=TRUE,"1","0")</f>
        <v>1</v>
      </c>
      <c r="K79" s="237" t="str">
        <f>IF(AND($I$77&lt;&gt;2,I79=TRUE),"ERROR","")</f>
        <v/>
      </c>
      <c r="L79" s="540"/>
      <c r="M79" s="541"/>
    </row>
    <row r="80" spans="1:13" ht="17.45" customHeight="1" x14ac:dyDescent="0.25">
      <c r="A80" s="343"/>
      <c r="B80" s="327"/>
      <c r="C80" s="327"/>
      <c r="D80" s="327"/>
      <c r="E80" s="327"/>
      <c r="F80" s="327"/>
      <c r="G80" s="327"/>
      <c r="H80" s="327"/>
      <c r="I80" s="35" t="b">
        <v>1</v>
      </c>
      <c r="J80" s="16" t="str">
        <f>IF($I$80=TRUE,"1","0")</f>
        <v>1</v>
      </c>
      <c r="K80" s="237" t="str">
        <f t="shared" ref="K80:K85" si="5">IF(AND($I$77&lt;&gt;2,I80=TRUE),"ERROR","")</f>
        <v/>
      </c>
      <c r="L80" s="540"/>
      <c r="M80" s="541"/>
    </row>
    <row r="81" spans="1:13" ht="18" customHeight="1" x14ac:dyDescent="0.25">
      <c r="A81" s="343"/>
      <c r="B81" s="327"/>
      <c r="C81" s="327"/>
      <c r="D81" s="327"/>
      <c r="E81" s="327"/>
      <c r="F81" s="327"/>
      <c r="G81" s="327"/>
      <c r="H81" s="327"/>
      <c r="I81" s="35" t="b">
        <v>1</v>
      </c>
      <c r="J81" s="16" t="str">
        <f>IF($I$81=TRUE,"1","0")</f>
        <v>1</v>
      </c>
      <c r="K81" s="237" t="str">
        <f t="shared" si="5"/>
        <v/>
      </c>
      <c r="L81" s="540"/>
      <c r="M81" s="541"/>
    </row>
    <row r="82" spans="1:13" x14ac:dyDescent="0.25">
      <c r="A82" s="343"/>
      <c r="B82" s="327"/>
      <c r="C82" s="327"/>
      <c r="D82" s="327"/>
      <c r="E82" s="327"/>
      <c r="F82" s="327"/>
      <c r="G82" s="327"/>
      <c r="H82" s="327"/>
      <c r="I82" s="35" t="b">
        <v>1</v>
      </c>
      <c r="J82" s="16" t="str">
        <f>IF($I$82=TRUE,"1","0")</f>
        <v>1</v>
      </c>
      <c r="K82" s="237" t="str">
        <f t="shared" si="5"/>
        <v/>
      </c>
      <c r="L82" s="540"/>
      <c r="M82" s="541"/>
    </row>
    <row r="83" spans="1:13" x14ac:dyDescent="0.25">
      <c r="A83" s="343"/>
      <c r="B83" s="327"/>
      <c r="C83" s="327"/>
      <c r="D83" s="327"/>
      <c r="E83" s="327"/>
      <c r="F83" s="327"/>
      <c r="G83" s="327"/>
      <c r="H83" s="327"/>
      <c r="I83" s="35" t="b">
        <v>1</v>
      </c>
      <c r="J83" s="16" t="str">
        <f>IF($I$83=TRUE,"1","0")</f>
        <v>1</v>
      </c>
      <c r="K83" s="237" t="str">
        <f t="shared" si="5"/>
        <v/>
      </c>
      <c r="L83" s="540"/>
      <c r="M83" s="551"/>
    </row>
    <row r="84" spans="1:13" x14ac:dyDescent="0.25">
      <c r="A84" s="343"/>
      <c r="B84" s="327"/>
      <c r="C84" s="327"/>
      <c r="D84" s="327"/>
      <c r="E84" s="327"/>
      <c r="F84" s="327"/>
      <c r="G84" s="327"/>
      <c r="H84" s="327"/>
      <c r="I84" s="35" t="b">
        <v>1</v>
      </c>
      <c r="J84" s="16" t="str">
        <f>IF($I$84=TRUE,"1","0")</f>
        <v>1</v>
      </c>
      <c r="K84" s="237" t="str">
        <f t="shared" si="5"/>
        <v/>
      </c>
      <c r="L84" s="540"/>
      <c r="M84" s="551"/>
    </row>
    <row r="85" spans="1:13" ht="23.25" customHeight="1" thickBot="1" x14ac:dyDescent="0.3">
      <c r="A85" s="344"/>
      <c r="B85" s="328"/>
      <c r="C85" s="328"/>
      <c r="D85" s="328"/>
      <c r="E85" s="328"/>
      <c r="F85" s="328"/>
      <c r="G85" s="328"/>
      <c r="H85" s="328"/>
      <c r="I85" s="36" t="b">
        <v>1</v>
      </c>
      <c r="J85" s="37" t="str">
        <f>IF($I$85=TRUE,"1","0")</f>
        <v>1</v>
      </c>
      <c r="K85" s="238" t="str">
        <f t="shared" si="5"/>
        <v/>
      </c>
      <c r="L85" s="542"/>
      <c r="M85" s="543"/>
    </row>
    <row r="86" spans="1:13" ht="32.1" customHeight="1" x14ac:dyDescent="0.25">
      <c r="A86" s="342" t="s">
        <v>118</v>
      </c>
      <c r="B86" s="331"/>
      <c r="C86" s="331"/>
      <c r="D86" s="331"/>
      <c r="E86" s="331"/>
      <c r="F86" s="331"/>
      <c r="G86" s="331"/>
      <c r="H86" s="331"/>
      <c r="I86" s="32">
        <v>1</v>
      </c>
      <c r="J86" s="33" t="str">
        <f>IF($I$86=2,"0","0")</f>
        <v>0</v>
      </c>
      <c r="K86" s="236">
        <f>IF(I86=1, 0, IF(I86=2, J88+J89+J90+J91+J92, IF(OR(I86&lt;&gt;1, I86&lt;&gt;2),0)))</f>
        <v>0</v>
      </c>
      <c r="L86" s="538" t="s">
        <v>486</v>
      </c>
      <c r="M86" s="539" t="s">
        <v>416</v>
      </c>
    </row>
    <row r="87" spans="1:13" ht="17.45" customHeight="1" x14ac:dyDescent="0.25">
      <c r="A87" s="343"/>
      <c r="B87" s="327"/>
      <c r="C87" s="327"/>
      <c r="D87" s="327"/>
      <c r="E87" s="327"/>
      <c r="F87" s="327"/>
      <c r="G87" s="327"/>
      <c r="H87" s="327"/>
      <c r="I87" s="35"/>
      <c r="J87" s="16" t="str">
        <f>IF($I$86=1,"0","0")</f>
        <v>0</v>
      </c>
      <c r="K87" s="237"/>
      <c r="L87" s="540"/>
      <c r="M87" s="552"/>
    </row>
    <row r="88" spans="1:13" ht="33.75" customHeight="1" x14ac:dyDescent="0.25">
      <c r="A88" s="343"/>
      <c r="B88" s="327"/>
      <c r="C88" s="327"/>
      <c r="D88" s="327"/>
      <c r="E88" s="327"/>
      <c r="F88" s="327"/>
      <c r="G88" s="327"/>
      <c r="H88" s="327"/>
      <c r="I88" s="35" t="b">
        <v>0</v>
      </c>
      <c r="J88" s="16" t="str">
        <f>IF($I$88=TRUE,"1","0")</f>
        <v>0</v>
      </c>
      <c r="K88" s="237" t="str">
        <f>IF(AND($I$86&lt;&gt;2,I88=TRUE),"ERROR","")</f>
        <v/>
      </c>
      <c r="L88" s="540"/>
      <c r="M88" s="552"/>
    </row>
    <row r="89" spans="1:13" ht="19.350000000000001" customHeight="1" x14ac:dyDescent="0.25">
      <c r="A89" s="343"/>
      <c r="B89" s="327"/>
      <c r="C89" s="327"/>
      <c r="D89" s="327"/>
      <c r="E89" s="327"/>
      <c r="F89" s="327"/>
      <c r="G89" s="327"/>
      <c r="H89" s="327"/>
      <c r="I89" s="35" t="b">
        <v>0</v>
      </c>
      <c r="J89" s="16" t="str">
        <f>IF($I$89=TRUE,"1","0")</f>
        <v>0</v>
      </c>
      <c r="K89" s="237" t="str">
        <f t="shared" ref="K89:K92" si="6">IF(AND($I$86&lt;&gt;2,I89=TRUE),"ERROR","")</f>
        <v/>
      </c>
      <c r="L89" s="540"/>
      <c r="M89" s="552"/>
    </row>
    <row r="90" spans="1:13" ht="20.100000000000001" customHeight="1" x14ac:dyDescent="0.25">
      <c r="A90" s="343"/>
      <c r="B90" s="327"/>
      <c r="C90" s="327"/>
      <c r="D90" s="327"/>
      <c r="E90" s="327"/>
      <c r="F90" s="327"/>
      <c r="G90" s="327"/>
      <c r="H90" s="327"/>
      <c r="I90" s="35" t="b">
        <v>0</v>
      </c>
      <c r="J90" s="16" t="str">
        <f>IF($I$90=TRUE,"1","0")</f>
        <v>0</v>
      </c>
      <c r="K90" s="237" t="str">
        <f t="shared" si="6"/>
        <v/>
      </c>
      <c r="L90" s="540"/>
      <c r="M90" s="552"/>
    </row>
    <row r="91" spans="1:13" ht="19.350000000000001" customHeight="1" x14ac:dyDescent="0.25">
      <c r="A91" s="343"/>
      <c r="B91" s="327"/>
      <c r="C91" s="327"/>
      <c r="D91" s="327"/>
      <c r="E91" s="327"/>
      <c r="F91" s="327"/>
      <c r="G91" s="327"/>
      <c r="H91" s="327"/>
      <c r="I91" s="35" t="b">
        <v>0</v>
      </c>
      <c r="J91" s="16" t="str">
        <f>IF($I$91=TRUE,"1","0")</f>
        <v>0</v>
      </c>
      <c r="K91" s="237" t="str">
        <f t="shared" si="6"/>
        <v/>
      </c>
      <c r="L91" s="540"/>
      <c r="M91" s="552"/>
    </row>
    <row r="92" spans="1:13" ht="20.45" customHeight="1" thickBot="1" x14ac:dyDescent="0.3">
      <c r="A92" s="344"/>
      <c r="B92" s="328"/>
      <c r="C92" s="328"/>
      <c r="D92" s="328"/>
      <c r="E92" s="328"/>
      <c r="F92" s="328"/>
      <c r="G92" s="328"/>
      <c r="H92" s="328"/>
      <c r="I92" s="36" t="b">
        <v>0</v>
      </c>
      <c r="J92" s="37" t="str">
        <f>IF($I$92=TRUE,"1","0")</f>
        <v>0</v>
      </c>
      <c r="K92" s="238" t="str">
        <f t="shared" si="6"/>
        <v/>
      </c>
      <c r="L92" s="542"/>
      <c r="M92" s="553"/>
    </row>
    <row r="93" spans="1:13" ht="18" customHeight="1" x14ac:dyDescent="0.25">
      <c r="A93" s="342" t="s">
        <v>119</v>
      </c>
      <c r="B93" s="331"/>
      <c r="C93" s="331"/>
      <c r="D93" s="331"/>
      <c r="E93" s="331"/>
      <c r="F93" s="331"/>
      <c r="G93" s="331"/>
      <c r="H93" s="331"/>
      <c r="I93" s="32">
        <v>1</v>
      </c>
      <c r="J93" s="33" t="str">
        <f>IF($I$93=1,"0","0")</f>
        <v>0</v>
      </c>
      <c r="K93" s="236">
        <f>IF(I93=1, 0, IF(I93=2, J94+J95+J96+J97+J98+J99+J100, IF(OR(I93&lt;&gt;1, I93&lt;&gt;2),0)))</f>
        <v>0</v>
      </c>
      <c r="L93" s="538" t="s">
        <v>417</v>
      </c>
      <c r="M93" s="539" t="s">
        <v>418</v>
      </c>
    </row>
    <row r="94" spans="1:13" ht="22.35" customHeight="1" x14ac:dyDescent="0.25">
      <c r="A94" s="343"/>
      <c r="B94" s="327"/>
      <c r="C94" s="327"/>
      <c r="D94" s="327"/>
      <c r="E94" s="327"/>
      <c r="F94" s="327"/>
      <c r="G94" s="327"/>
      <c r="H94" s="327"/>
      <c r="I94" s="35"/>
      <c r="J94" s="16" t="str">
        <f>IF($I$93=2,"0","0")</f>
        <v>0</v>
      </c>
      <c r="K94" s="237"/>
      <c r="L94" s="540"/>
      <c r="M94" s="541"/>
    </row>
    <row r="95" spans="1:13" ht="24" customHeight="1" x14ac:dyDescent="0.25">
      <c r="A95" s="343"/>
      <c r="B95" s="327"/>
      <c r="C95" s="327"/>
      <c r="D95" s="327"/>
      <c r="E95" s="327"/>
      <c r="F95" s="327"/>
      <c r="G95" s="327"/>
      <c r="H95" s="327"/>
      <c r="I95" s="35" t="b">
        <v>0</v>
      </c>
      <c r="J95" s="16" t="str">
        <f>IF($I$95=TRUE,"1","0")</f>
        <v>0</v>
      </c>
      <c r="K95" s="237" t="str">
        <f>IF(AND($I$93&lt;&gt;2,I95=TRUE),"ERROR","")</f>
        <v/>
      </c>
      <c r="L95" s="540"/>
      <c r="M95" s="541"/>
    </row>
    <row r="96" spans="1:13" ht="24" customHeight="1" x14ac:dyDescent="0.25">
      <c r="A96" s="343"/>
      <c r="B96" s="327"/>
      <c r="C96" s="327"/>
      <c r="D96" s="327"/>
      <c r="E96" s="327"/>
      <c r="F96" s="327"/>
      <c r="G96" s="327"/>
      <c r="H96" s="327"/>
      <c r="I96" s="35" t="b">
        <v>0</v>
      </c>
      <c r="J96" s="16" t="str">
        <f>IF($I$96=TRUE,"1","0")</f>
        <v>0</v>
      </c>
      <c r="K96" s="237" t="str">
        <f t="shared" ref="K96:K100" si="7">IF(AND($I$93&lt;&gt;2,I96=TRUE),"ERROR","")</f>
        <v/>
      </c>
      <c r="L96" s="540"/>
      <c r="M96" s="541"/>
    </row>
    <row r="97" spans="1:13" ht="23.1" customHeight="1" x14ac:dyDescent="0.25">
      <c r="A97" s="343"/>
      <c r="B97" s="327"/>
      <c r="C97" s="327"/>
      <c r="D97" s="327"/>
      <c r="E97" s="327"/>
      <c r="F97" s="327"/>
      <c r="G97" s="327"/>
      <c r="H97" s="327"/>
      <c r="I97" s="35" t="b">
        <v>0</v>
      </c>
      <c r="J97" s="16" t="str">
        <f>IF($I$97=TRUE,"1","0")</f>
        <v>0</v>
      </c>
      <c r="K97" s="237" t="str">
        <f t="shared" si="7"/>
        <v/>
      </c>
      <c r="L97" s="540"/>
      <c r="M97" s="541"/>
    </row>
    <row r="98" spans="1:13" ht="26.45" customHeight="1" x14ac:dyDescent="0.25">
      <c r="A98" s="343"/>
      <c r="B98" s="327"/>
      <c r="C98" s="327"/>
      <c r="D98" s="327"/>
      <c r="E98" s="327"/>
      <c r="F98" s="327"/>
      <c r="G98" s="327"/>
      <c r="H98" s="327"/>
      <c r="I98" s="35" t="b">
        <v>0</v>
      </c>
      <c r="J98" s="16" t="str">
        <f>IF($I$98=TRUE,"1","0")</f>
        <v>0</v>
      </c>
      <c r="K98" s="237" t="str">
        <f t="shared" si="7"/>
        <v/>
      </c>
      <c r="L98" s="540"/>
      <c r="M98" s="541"/>
    </row>
    <row r="99" spans="1:13" ht="22.35" customHeight="1" x14ac:dyDescent="0.25">
      <c r="A99" s="343"/>
      <c r="B99" s="327"/>
      <c r="C99" s="327"/>
      <c r="D99" s="327"/>
      <c r="E99" s="327"/>
      <c r="F99" s="327"/>
      <c r="G99" s="327"/>
      <c r="H99" s="327"/>
      <c r="I99" s="35" t="b">
        <v>0</v>
      </c>
      <c r="J99" s="16" t="str">
        <f>IF($I$99=TRUE,"1","0")</f>
        <v>0</v>
      </c>
      <c r="K99" s="237" t="str">
        <f t="shared" si="7"/>
        <v/>
      </c>
      <c r="L99" s="540"/>
      <c r="M99" s="541"/>
    </row>
    <row r="100" spans="1:13" ht="27" customHeight="1" thickBot="1" x14ac:dyDescent="0.3">
      <c r="A100" s="344"/>
      <c r="B100" s="328"/>
      <c r="C100" s="328"/>
      <c r="D100" s="328"/>
      <c r="E100" s="328"/>
      <c r="F100" s="328"/>
      <c r="G100" s="328"/>
      <c r="H100" s="328"/>
      <c r="I100" s="36" t="b">
        <v>0</v>
      </c>
      <c r="J100" s="37" t="str">
        <f>IF($I$100=TRUE,"1","0")</f>
        <v>0</v>
      </c>
      <c r="K100" s="238" t="str">
        <f t="shared" si="7"/>
        <v/>
      </c>
      <c r="L100" s="542"/>
      <c r="M100" s="543"/>
    </row>
    <row r="101" spans="1:13" ht="23.1" customHeight="1" x14ac:dyDescent="0.25">
      <c r="A101" s="342" t="s">
        <v>120</v>
      </c>
      <c r="B101" s="331"/>
      <c r="C101" s="331"/>
      <c r="D101" s="331"/>
      <c r="E101" s="331"/>
      <c r="F101" s="331"/>
      <c r="G101" s="331"/>
      <c r="H101" s="331"/>
      <c r="I101" s="32">
        <v>2</v>
      </c>
      <c r="J101" s="33" t="str">
        <f>IF($I$101=1,"0","0")</f>
        <v>0</v>
      </c>
      <c r="K101" s="236">
        <f>J101+J103+J104+J105</f>
        <v>2</v>
      </c>
      <c r="L101" s="538" t="s">
        <v>415</v>
      </c>
      <c r="M101" s="539" t="s">
        <v>419</v>
      </c>
    </row>
    <row r="102" spans="1:13" ht="24.6" customHeight="1" x14ac:dyDescent="0.25">
      <c r="A102" s="343"/>
      <c r="B102" s="348" t="s">
        <v>113</v>
      </c>
      <c r="C102" s="326"/>
      <c r="D102" s="326"/>
      <c r="E102" s="326"/>
      <c r="F102" s="326"/>
      <c r="G102" s="326"/>
      <c r="H102" s="326"/>
      <c r="I102" s="35"/>
      <c r="J102" s="16"/>
      <c r="K102" s="237"/>
      <c r="L102" s="540"/>
      <c r="M102" s="541"/>
    </row>
    <row r="103" spans="1:13" ht="23.1" customHeight="1" x14ac:dyDescent="0.25">
      <c r="A103" s="343"/>
      <c r="B103" s="327"/>
      <c r="C103" s="327"/>
      <c r="D103" s="327"/>
      <c r="E103" s="327"/>
      <c r="F103" s="327"/>
      <c r="G103" s="327"/>
      <c r="H103" s="327"/>
      <c r="I103" s="35"/>
      <c r="J103" s="16" t="str">
        <f>IF($I$101=2,"2","0")</f>
        <v>2</v>
      </c>
      <c r="K103" s="237"/>
      <c r="L103" s="540"/>
      <c r="M103" s="541"/>
    </row>
    <row r="104" spans="1:13" ht="23.45" customHeight="1" x14ac:dyDescent="0.25">
      <c r="A104" s="343"/>
      <c r="B104" s="327"/>
      <c r="C104" s="327"/>
      <c r="D104" s="327"/>
      <c r="E104" s="327"/>
      <c r="F104" s="327"/>
      <c r="G104" s="327"/>
      <c r="H104" s="327"/>
      <c r="I104" s="35"/>
      <c r="J104" s="16" t="str">
        <f>IF($I$101=3,"1.5","0")</f>
        <v>0</v>
      </c>
      <c r="K104" s="237"/>
      <c r="L104" s="540"/>
      <c r="M104" s="541"/>
    </row>
    <row r="105" spans="1:13" ht="24.6" customHeight="1" thickBot="1" x14ac:dyDescent="0.3">
      <c r="A105" s="344"/>
      <c r="B105" s="328"/>
      <c r="C105" s="328"/>
      <c r="D105" s="328"/>
      <c r="E105" s="328"/>
      <c r="F105" s="328"/>
      <c r="G105" s="328"/>
      <c r="H105" s="328"/>
      <c r="I105" s="36"/>
      <c r="J105" s="37" t="str">
        <f>IF($I$101=4,"1","0")</f>
        <v>0</v>
      </c>
      <c r="K105" s="238"/>
      <c r="L105" s="542"/>
      <c r="M105" s="543"/>
    </row>
    <row r="106" spans="1:13" ht="15.75" thickBot="1" x14ac:dyDescent="0.3">
      <c r="A106" s="355" t="s">
        <v>121</v>
      </c>
      <c r="B106" s="356"/>
      <c r="C106" s="356"/>
      <c r="D106" s="356"/>
      <c r="E106" s="356"/>
      <c r="F106" s="356"/>
      <c r="G106" s="356"/>
      <c r="H106" s="356"/>
      <c r="I106" s="356"/>
      <c r="J106" s="356"/>
      <c r="K106" s="241">
        <f>SUM(K77:K104)</f>
        <v>9</v>
      </c>
    </row>
    <row r="108" spans="1:13" x14ac:dyDescent="0.25">
      <c r="A108" s="43" t="s">
        <v>122</v>
      </c>
    </row>
  </sheetData>
  <sheetProtection password="CDBA" sheet="1" scenarios="1" formatCells="0" formatColumns="0" formatRows="0"/>
  <mergeCells count="147">
    <mergeCell ref="M68:M73"/>
    <mergeCell ref="M34:M42"/>
    <mergeCell ref="M14:M33"/>
    <mergeCell ref="M43:M50"/>
    <mergeCell ref="M77:M85"/>
    <mergeCell ref="L75:M75"/>
    <mergeCell ref="L52:M5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A74:J74"/>
    <mergeCell ref="A75:K75"/>
    <mergeCell ref="A76:K76"/>
    <mergeCell ref="A77:A85"/>
    <mergeCell ref="B77:H77"/>
    <mergeCell ref="A68:A73"/>
    <mergeCell ref="B68:H68"/>
    <mergeCell ref="L68:L73"/>
    <mergeCell ref="B69:H69"/>
    <mergeCell ref="B70:H70"/>
    <mergeCell ref="B71:H71"/>
    <mergeCell ref="B72:H72"/>
    <mergeCell ref="B73:H73"/>
    <mergeCell ref="L77:L85"/>
    <mergeCell ref="B78:H78"/>
    <mergeCell ref="B79:H79"/>
    <mergeCell ref="B80:H80"/>
    <mergeCell ref="B81:H81"/>
    <mergeCell ref="B82:H82"/>
    <mergeCell ref="B83:H83"/>
    <mergeCell ref="B84:H84"/>
    <mergeCell ref="B85:H85"/>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1:J51"/>
    <mergeCell ref="A52:K52"/>
    <mergeCell ref="A53:K53"/>
    <mergeCell ref="A54:A60"/>
    <mergeCell ref="B54:H54"/>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B35:H35"/>
    <mergeCell ref="B36:H36"/>
    <mergeCell ref="B37:H37"/>
    <mergeCell ref="B38:H38"/>
    <mergeCell ref="B39:H39"/>
    <mergeCell ref="A14:A33"/>
    <mergeCell ref="B14:H14"/>
    <mergeCell ref="L14:L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24 B32 B16:F16 B18:F18 B20:F23 B25:F31 B33:F33">
    <cfRule type="expression" dxfId="113" priority="54">
      <formula>AND($I$14&lt;&gt;2,I16=TRUE)</formula>
    </cfRule>
  </conditionalFormatting>
  <conditionalFormatting sqref="B17:F17">
    <cfRule type="expression" dxfId="112" priority="53">
      <formula>-AND($I$14&lt;&gt;2,I17=TRUE)</formula>
    </cfRule>
  </conditionalFormatting>
  <conditionalFormatting sqref="B19:F19">
    <cfRule type="expression" dxfId="111" priority="50">
      <formula>AND($I$14&lt;&gt;2,I19=TRUE)</formula>
    </cfRule>
    <cfRule type="expression" dxfId="110" priority="51">
      <formula>AND($I$14&lt;&gt;2,I19=TRUE)</formula>
    </cfRule>
  </conditionalFormatting>
  <conditionalFormatting sqref="B36:F40 B42:F42">
    <cfRule type="expression" dxfId="109" priority="37">
      <formula>AND($I$34&lt;&gt;2,I36=TRUE)</formula>
    </cfRule>
  </conditionalFormatting>
  <conditionalFormatting sqref="B45:F50">
    <cfRule type="expression" dxfId="108" priority="31">
      <formula>AND($I$43&lt;&gt;2,I45=TRUE)</formula>
    </cfRule>
  </conditionalFormatting>
  <conditionalFormatting sqref="B56:F60">
    <cfRule type="expression" dxfId="107" priority="26">
      <formula>AND($I$54&lt;&gt;2,I56=TRUE)</formula>
    </cfRule>
  </conditionalFormatting>
  <conditionalFormatting sqref="B70:F70 B72:F73">
    <cfRule type="expression" dxfId="106" priority="21">
      <formula>AND($I$68&lt;&gt;2,I70=TRUE)</formula>
    </cfRule>
  </conditionalFormatting>
  <conditionalFormatting sqref="B71">
    <cfRule type="expression" dxfId="105" priority="20">
      <formula>AND($I$68&lt;&gt;2,I71=TRUE)</formula>
    </cfRule>
  </conditionalFormatting>
  <conditionalFormatting sqref="B79:F82 B85:F85">
    <cfRule type="expression" dxfId="104" priority="17">
      <formula>AND($I$77&lt;&gt;2,I79=TRUE)</formula>
    </cfRule>
  </conditionalFormatting>
  <conditionalFormatting sqref="B83:B84">
    <cfRule type="expression" dxfId="103" priority="14">
      <formula>AND($I$77&lt;&gt;2,I83=TRUE)</formula>
    </cfRule>
  </conditionalFormatting>
  <conditionalFormatting sqref="B88:F90">
    <cfRule type="expression" dxfId="102" priority="12">
      <formula>AND($I$86&lt;&gt;2,I88=TRUE)</formula>
    </cfRule>
  </conditionalFormatting>
  <conditionalFormatting sqref="B91:F91">
    <cfRule type="expression" dxfId="101" priority="9">
      <formula>AND($I$86&lt;&gt;2,I88=TRUE)</formula>
    </cfRule>
  </conditionalFormatting>
  <conditionalFormatting sqref="B92:F92">
    <cfRule type="expression" dxfId="100" priority="8">
      <formula>AND($I$86&lt;&gt;2,I88=TRUE)</formula>
    </cfRule>
  </conditionalFormatting>
  <conditionalFormatting sqref="B95:F96 B99:F100">
    <cfRule type="expression" dxfId="99" priority="7">
      <formula>AND($I$93&lt;&gt;2,I95=TRUE)</formula>
    </cfRule>
  </conditionalFormatting>
  <conditionalFormatting sqref="B97:F97">
    <cfRule type="expression" dxfId="98" priority="5">
      <formula>AND($I$93&lt;&gt;2,I95=TRUE)</formula>
    </cfRule>
  </conditionalFormatting>
  <conditionalFormatting sqref="B98:F98">
    <cfRule type="expression" dxfId="97" priority="4">
      <formula>AND($I$93&lt;&gt;2,I95=TRUE)</formula>
    </cfRule>
  </conditionalFormatting>
  <conditionalFormatting sqref="B41:F41">
    <cfRule type="expression" dxfId="96" priority="55">
      <formula>AND($I$34&lt;&gt;2,I41=TRUE)</formula>
    </cfRule>
    <cfRule type="expression" dxfId="95" priority="56">
      <formula>AND($I$34&lt;&gt;2,I4+$I$393=TRUE)</formula>
    </cfRule>
  </conditionalFormatting>
  <conditionalFormatting sqref="H16 H18 H20:H23 H25:H31 H33">
    <cfRule type="expression" dxfId="94" priority="58">
      <formula>AND($I$14&lt;&gt;2,N16=TRUE)</formula>
    </cfRule>
  </conditionalFormatting>
  <conditionalFormatting sqref="G16 G18 G20:G23 G25:G31 G33">
    <cfRule type="expression" dxfId="93" priority="59">
      <formula>AND($I$14&lt;&gt;2,#REF!=TRUE)</formula>
    </cfRule>
  </conditionalFormatting>
  <conditionalFormatting sqref="H17">
    <cfRule type="expression" dxfId="92" priority="61">
      <formula>-AND($I$14&lt;&gt;2,N17=TRUE)</formula>
    </cfRule>
  </conditionalFormatting>
  <conditionalFormatting sqref="G17">
    <cfRule type="expression" dxfId="91" priority="62">
      <formula>-AND($I$14&lt;&gt;2,#REF!=TRUE)</formula>
    </cfRule>
  </conditionalFormatting>
  <conditionalFormatting sqref="H19">
    <cfRule type="expression" dxfId="90" priority="68">
      <formula>AND($I$14&lt;&gt;2,N19=TRUE)</formula>
    </cfRule>
    <cfRule type="expression" dxfId="89" priority="69">
      <formula>AND($I$14&lt;&gt;2,N19=TRUE)</formula>
    </cfRule>
  </conditionalFormatting>
  <conditionalFormatting sqref="G19">
    <cfRule type="expression" dxfId="88" priority="70">
      <formula>AND($I$14&lt;&gt;2,#REF!=TRUE)</formula>
    </cfRule>
    <cfRule type="expression" dxfId="87" priority="71">
      <formula>AND($I$14&lt;&gt;2,#REF!=TRUE)</formula>
    </cfRule>
  </conditionalFormatting>
  <conditionalFormatting sqref="H36:H40 H42">
    <cfRule type="expression" dxfId="86" priority="109">
      <formula>AND($I$34&lt;&gt;2,N36=TRUE)</formula>
    </cfRule>
  </conditionalFormatting>
  <conditionalFormatting sqref="G36:G40 G42">
    <cfRule type="expression" dxfId="85" priority="110">
      <formula>AND($I$34&lt;&gt;2,#REF!=TRUE)</formula>
    </cfRule>
  </conditionalFormatting>
  <conditionalFormatting sqref="H45:H50">
    <cfRule type="expression" dxfId="84" priority="127">
      <formula>AND($I$43&lt;&gt;2,N45=TRUE)</formula>
    </cfRule>
  </conditionalFormatting>
  <conditionalFormatting sqref="G45:G50">
    <cfRule type="expression" dxfId="83" priority="128">
      <formula>AND($I$43&lt;&gt;2,#REF!=TRUE)</formula>
    </cfRule>
  </conditionalFormatting>
  <conditionalFormatting sqref="H56:H60">
    <cfRule type="expression" dxfId="82" priority="142">
      <formula>AND($I$54&lt;&gt;2,N56=TRUE)</formula>
    </cfRule>
  </conditionalFormatting>
  <conditionalFormatting sqref="G56:G60">
    <cfRule type="expression" dxfId="81" priority="143">
      <formula>AND($I$54&lt;&gt;2,#REF!=TRUE)</formula>
    </cfRule>
  </conditionalFormatting>
  <conditionalFormatting sqref="H70 H72:H73">
    <cfRule type="expression" dxfId="80" priority="157">
      <formula>AND($I$68&lt;&gt;2,N70=TRUE)</formula>
    </cfRule>
  </conditionalFormatting>
  <conditionalFormatting sqref="G70 G72:G73">
    <cfRule type="expression" dxfId="79" priority="158">
      <formula>AND($I$68&lt;&gt;2,#REF!=TRUE)</formula>
    </cfRule>
  </conditionalFormatting>
  <conditionalFormatting sqref="H79:H82 H85">
    <cfRule type="expression" dxfId="78" priority="166">
      <formula>AND($I$77&lt;&gt;2,N79=TRUE)</formula>
    </cfRule>
  </conditionalFormatting>
  <conditionalFormatting sqref="G79:G82 G85">
    <cfRule type="expression" dxfId="77" priority="167">
      <formula>AND($I$77&lt;&gt;2,#REF!=TRUE)</formula>
    </cfRule>
  </conditionalFormatting>
  <conditionalFormatting sqref="H88:H90">
    <cfRule type="expression" dxfId="76" priority="181">
      <formula>AND($I$86&lt;&gt;2,N88=TRUE)</formula>
    </cfRule>
  </conditionalFormatting>
  <conditionalFormatting sqref="G88:G90">
    <cfRule type="expression" dxfId="75" priority="182">
      <formula>AND($I$86&lt;&gt;2,#REF!=TRUE)</formula>
    </cfRule>
  </conditionalFormatting>
  <conditionalFormatting sqref="H91">
    <cfRule type="expression" dxfId="74" priority="190">
      <formula>AND($I$86&lt;&gt;2,N88=TRUE)</formula>
    </cfRule>
  </conditionalFormatting>
  <conditionalFormatting sqref="G91">
    <cfRule type="expression" dxfId="73" priority="191">
      <formula>AND($I$86&lt;&gt;2,#REF!=TRUE)</formula>
    </cfRule>
  </conditionalFormatting>
  <conditionalFormatting sqref="H92">
    <cfRule type="expression" dxfId="72" priority="193">
      <formula>AND($I$86&lt;&gt;2,N88=TRUE)</formula>
    </cfRule>
  </conditionalFormatting>
  <conditionalFormatting sqref="G92">
    <cfRule type="expression" dxfId="71" priority="194">
      <formula>AND($I$86&lt;&gt;2,#REF!=TRUE)</formula>
    </cfRule>
  </conditionalFormatting>
  <conditionalFormatting sqref="H95 H99:H100">
    <cfRule type="expression" dxfId="70" priority="196">
      <formula>AND($I$93&lt;&gt;2,N95=TRUE)</formula>
    </cfRule>
  </conditionalFormatting>
  <conditionalFormatting sqref="G95:G96 G99:G100">
    <cfRule type="expression" dxfId="69" priority="197">
      <formula>AND($I$93&lt;&gt;2,#REF!=TRUE)</formula>
    </cfRule>
  </conditionalFormatting>
  <conditionalFormatting sqref="H97">
    <cfRule type="expression" dxfId="68" priority="201">
      <formula>AND($I$93&lt;&gt;2,N95=TRUE)</formula>
    </cfRule>
  </conditionalFormatting>
  <conditionalFormatting sqref="G97">
    <cfRule type="expression" dxfId="67" priority="202">
      <formula>AND($I$93&lt;&gt;2,#REF!=TRUE)</formula>
    </cfRule>
  </conditionalFormatting>
  <conditionalFormatting sqref="H98">
    <cfRule type="expression" dxfId="66" priority="204">
      <formula>AND($I$93&lt;&gt;2,N95=TRUE)</formula>
    </cfRule>
  </conditionalFormatting>
  <conditionalFormatting sqref="G98">
    <cfRule type="expression" dxfId="65" priority="205">
      <formula>AND($I$93&lt;&gt;2,#REF!=TRUE)</formula>
    </cfRule>
  </conditionalFormatting>
  <conditionalFormatting sqref="H41">
    <cfRule type="expression" dxfId="64" priority="217">
      <formula>AND($I$34&lt;&gt;2,N41=TRUE)</formula>
    </cfRule>
    <cfRule type="expression" dxfId="63" priority="218">
      <formula>AND($I$34&lt;&gt;2,N4+$I$393=TRUE)</formula>
    </cfRule>
  </conditionalFormatting>
  <conditionalFormatting sqref="G41">
    <cfRule type="expression" dxfId="62" priority="219">
      <formula>AND($I$34&lt;&gt;2,#REF!=TRUE)</formula>
    </cfRule>
    <cfRule type="expression" dxfId="61" priority="220">
      <formula>AND($I$34&lt;&gt;2,#REF!+$I$393=TRUE)</formula>
    </cfRule>
  </conditionalFormatting>
  <pageMargins left="0.7" right="0.7" top="0.75" bottom="0.75" header="0.3" footer="0.3"/>
  <pageSetup scale="6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28575</xdr:colOff>
                    <xdr:row>3</xdr:row>
                    <xdr:rowOff>66675</xdr:rowOff>
                  </from>
                  <to>
                    <xdr:col>7</xdr:col>
                    <xdr:colOff>371475</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28575</xdr:colOff>
                    <xdr:row>4</xdr:row>
                    <xdr:rowOff>66675</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28575</xdr:colOff>
                    <xdr:row>5</xdr:row>
                    <xdr:rowOff>66675</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28575</xdr:colOff>
                    <xdr:row>6</xdr:row>
                    <xdr:rowOff>47625</xdr:rowOff>
                  </from>
                  <to>
                    <xdr:col>7</xdr:col>
                    <xdr:colOff>342900</xdr:colOff>
                    <xdr:row>6</xdr:row>
                    <xdr:rowOff>295275</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409575</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8</xdr:row>
                    <xdr:rowOff>304800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28575</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66675</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28575</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19050</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28575</xdr:rowOff>
                  </from>
                  <to>
                    <xdr:col>7</xdr:col>
                    <xdr:colOff>257175</xdr:colOff>
                    <xdr:row>16</xdr:row>
                    <xdr:rowOff>66675</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66675</xdr:rowOff>
                  </from>
                  <to>
                    <xdr:col>7</xdr:col>
                    <xdr:colOff>257175</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28575</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28575</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371475</xdr:colOff>
                    <xdr:row>21</xdr:row>
                    <xdr:rowOff>28575</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28575</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28575</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66675</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28575</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104775</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28575</xdr:rowOff>
                  </from>
                  <to>
                    <xdr:col>5</xdr:col>
                    <xdr:colOff>295275</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219075</xdr:rowOff>
                  </from>
                  <to>
                    <xdr:col>5</xdr:col>
                    <xdr:colOff>295275</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28575</xdr:rowOff>
                  </from>
                  <to>
                    <xdr:col>5</xdr:col>
                    <xdr:colOff>295275</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66675</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66675</xdr:rowOff>
                  </from>
                  <to>
                    <xdr:col>6</xdr:col>
                    <xdr:colOff>447675</xdr:colOff>
                    <xdr:row>33</xdr:row>
                    <xdr:rowOff>28575</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28575</xdr:colOff>
                    <xdr:row>13</xdr:row>
                    <xdr:rowOff>66675</xdr:rowOff>
                  </from>
                  <to>
                    <xdr:col>7</xdr:col>
                    <xdr:colOff>257175</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28575</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28575</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28575</xdr:colOff>
                    <xdr:row>34</xdr:row>
                    <xdr:rowOff>9525</xdr:rowOff>
                  </from>
                  <to>
                    <xdr:col>7</xdr:col>
                    <xdr:colOff>28575</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295275</xdr:colOff>
                    <xdr:row>35</xdr:row>
                    <xdr:rowOff>66675</xdr:rowOff>
                  </from>
                  <to>
                    <xdr:col>5</xdr:col>
                    <xdr:colOff>142875</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295275</xdr:colOff>
                    <xdr:row>36</xdr:row>
                    <xdr:rowOff>38100</xdr:rowOff>
                  </from>
                  <to>
                    <xdr:col>5</xdr:col>
                    <xdr:colOff>0</xdr:colOff>
                    <xdr:row>37</xdr:row>
                    <xdr:rowOff>28575</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295275</xdr:colOff>
                    <xdr:row>37</xdr:row>
                    <xdr:rowOff>28575</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295275</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295275</xdr:colOff>
                    <xdr:row>39</xdr:row>
                    <xdr:rowOff>0</xdr:rowOff>
                  </from>
                  <to>
                    <xdr:col>5</xdr:col>
                    <xdr:colOff>200025</xdr:colOff>
                    <xdr:row>40</xdr:row>
                    <xdr:rowOff>28575</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295275</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295275</xdr:colOff>
                    <xdr:row>41</xdr:row>
                    <xdr:rowOff>47625</xdr:rowOff>
                  </from>
                  <to>
                    <xdr:col>6</xdr:col>
                    <xdr:colOff>342900</xdr:colOff>
                    <xdr:row>41</xdr:row>
                    <xdr:rowOff>257175</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66675</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28575</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295275</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295275</xdr:colOff>
                    <xdr:row>45</xdr:row>
                    <xdr:rowOff>28575</xdr:rowOff>
                  </from>
                  <to>
                    <xdr:col>6</xdr:col>
                    <xdr:colOff>142875</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295275</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295275</xdr:colOff>
                    <xdr:row>47</xdr:row>
                    <xdr:rowOff>9525</xdr:rowOff>
                  </from>
                  <to>
                    <xdr:col>6</xdr:col>
                    <xdr:colOff>257175</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295275</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66675</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333375</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66675</xdr:colOff>
                    <xdr:row>60</xdr:row>
                    <xdr:rowOff>66675</xdr:rowOff>
                  </from>
                  <to>
                    <xdr:col>7</xdr:col>
                    <xdr:colOff>485775</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333375</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59</xdr:row>
                    <xdr:rowOff>276225</xdr:rowOff>
                  </from>
                  <to>
                    <xdr:col>8</xdr:col>
                    <xdr:colOff>0</xdr:colOff>
                    <xdr:row>61</xdr:row>
                    <xdr:rowOff>1190625</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66675</xdr:colOff>
                    <xdr:row>62</xdr:row>
                    <xdr:rowOff>66675</xdr:rowOff>
                  </from>
                  <to>
                    <xdr:col>6</xdr:col>
                    <xdr:colOff>447675</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66675</xdr:colOff>
                    <xdr:row>64</xdr:row>
                    <xdr:rowOff>28575</xdr:rowOff>
                  </from>
                  <to>
                    <xdr:col>6</xdr:col>
                    <xdr:colOff>561975</xdr:colOff>
                    <xdr:row>65</xdr:row>
                    <xdr:rowOff>28575</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66675</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66675</xdr:colOff>
                    <xdr:row>65</xdr:row>
                    <xdr:rowOff>219075</xdr:rowOff>
                  </from>
                  <to>
                    <xdr:col>6</xdr:col>
                    <xdr:colOff>561975</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66675</xdr:colOff>
                    <xdr:row>67</xdr:row>
                    <xdr:rowOff>66675</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66675</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257175</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257175</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257175</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257175</xdr:colOff>
                    <xdr:row>81</xdr:row>
                    <xdr:rowOff>28575</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257175</xdr:colOff>
                    <xdr:row>84</xdr:row>
                    <xdr:rowOff>66675</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84</xdr:row>
                    <xdr:rowOff>295275</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66675</xdr:colOff>
                    <xdr:row>85</xdr:row>
                    <xdr:rowOff>28575</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28575</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257175</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257175</xdr:colOff>
                    <xdr:row>88</xdr:row>
                    <xdr:rowOff>28575</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257175</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257175</xdr:colOff>
                    <xdr:row>90</xdr:row>
                    <xdr:rowOff>28575</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257175</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28575</xdr:rowOff>
                  </from>
                  <to>
                    <xdr:col>7</xdr:col>
                    <xdr:colOff>333375</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28575</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28575</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28575</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28575</xdr:rowOff>
                  </from>
                  <to>
                    <xdr:col>5</xdr:col>
                    <xdr:colOff>561975</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561975</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66675</xdr:colOff>
                    <xdr:row>100</xdr:row>
                    <xdr:rowOff>66675</xdr:rowOff>
                  </from>
                  <to>
                    <xdr:col>6</xdr:col>
                    <xdr:colOff>447675</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295275</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28575</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28575</xdr:rowOff>
                  </from>
                  <to>
                    <xdr:col>7</xdr:col>
                    <xdr:colOff>66675</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295275</xdr:colOff>
                    <xdr:row>48</xdr:row>
                    <xdr:rowOff>66675</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371475</xdr:colOff>
                    <xdr:row>83</xdr:row>
                    <xdr:rowOff>66675</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333375</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66675</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N168"/>
  <sheetViews>
    <sheetView view="pageBreakPreview" zoomScale="85" zoomScaleSheetLayoutView="85" workbookViewId="0">
      <selection activeCell="N110" sqref="N110:N121"/>
    </sheetView>
  </sheetViews>
  <sheetFormatPr defaultColWidth="8.85546875" defaultRowHeight="15" x14ac:dyDescent="0.25"/>
  <cols>
    <col min="1" max="1" width="39.140625" customWidth="1"/>
    <col min="2" max="7" width="8.85546875" style="11"/>
    <col min="8" max="8" width="6.5703125" style="11" customWidth="1"/>
    <col min="9" max="10" width="8.85546875" hidden="1" customWidth="1"/>
    <col min="11" max="11" width="8.85546875" customWidth="1"/>
    <col min="12" max="12" width="10.42578125" customWidth="1"/>
    <col min="13" max="13" width="27" style="265" customWidth="1"/>
    <col min="14" max="14" width="38.85546875" style="265" customWidth="1"/>
  </cols>
  <sheetData>
    <row r="1" spans="1:14" ht="24" customHeight="1" thickBot="1" x14ac:dyDescent="0.3">
      <c r="A1" s="301" t="s">
        <v>123</v>
      </c>
      <c r="B1" s="302"/>
      <c r="C1" s="302"/>
      <c r="D1" s="302"/>
      <c r="E1" s="302"/>
      <c r="F1" s="302"/>
      <c r="G1" s="302"/>
      <c r="H1" s="302"/>
      <c r="I1" s="302"/>
      <c r="J1" s="302"/>
      <c r="K1" s="302"/>
      <c r="L1" s="302"/>
      <c r="M1" s="302"/>
      <c r="N1" s="303"/>
    </row>
    <row r="2" spans="1:14" ht="57.6" customHeight="1" thickBot="1" x14ac:dyDescent="0.3">
      <c r="A2" s="304" t="s">
        <v>124</v>
      </c>
      <c r="B2" s="305"/>
      <c r="C2" s="305"/>
      <c r="D2" s="305"/>
      <c r="E2" s="305"/>
      <c r="F2" s="305"/>
      <c r="G2" s="305"/>
      <c r="H2" s="305"/>
      <c r="I2" s="305"/>
      <c r="J2" s="305"/>
      <c r="K2" s="305"/>
      <c r="L2" s="305"/>
      <c r="M2" s="305"/>
      <c r="N2" s="306"/>
    </row>
    <row r="3" spans="1:14" ht="44.45" customHeight="1" thickBot="1" x14ac:dyDescent="0.3">
      <c r="A3" s="363" t="s">
        <v>125</v>
      </c>
      <c r="B3" s="364"/>
      <c r="C3" s="364"/>
      <c r="D3" s="364"/>
      <c r="E3" s="364"/>
      <c r="F3" s="364"/>
      <c r="G3" s="364"/>
      <c r="H3" s="364"/>
      <c r="I3" s="364"/>
      <c r="J3" s="364"/>
      <c r="K3" s="364"/>
      <c r="L3" s="365"/>
      <c r="M3" s="185" t="s">
        <v>100</v>
      </c>
      <c r="N3" s="267" t="s">
        <v>364</v>
      </c>
    </row>
    <row r="4" spans="1:14" ht="33" customHeight="1" x14ac:dyDescent="0.25">
      <c r="A4" s="363" t="s">
        <v>404</v>
      </c>
      <c r="B4" s="368"/>
      <c r="C4" s="368"/>
      <c r="D4" s="368"/>
      <c r="E4" s="368"/>
      <c r="F4" s="368"/>
      <c r="G4" s="368"/>
      <c r="H4" s="368"/>
      <c r="I4" s="186">
        <v>2</v>
      </c>
      <c r="J4" s="33" t="str">
        <f>IF($I$4=1,"0","0")</f>
        <v>0</v>
      </c>
      <c r="K4" s="242" t="s">
        <v>126</v>
      </c>
      <c r="L4" s="34">
        <f>J4+J6+J7+J8+J9</f>
        <v>4</v>
      </c>
      <c r="M4" s="369" t="s">
        <v>420</v>
      </c>
      <c r="N4" s="316" t="s">
        <v>465</v>
      </c>
    </row>
    <row r="5" spans="1:14" ht="19.5" customHeight="1" x14ac:dyDescent="0.25">
      <c r="A5" s="366"/>
      <c r="B5" s="371" t="s">
        <v>127</v>
      </c>
      <c r="C5" s="371"/>
      <c r="D5" s="371"/>
      <c r="E5" s="371"/>
      <c r="F5" s="371"/>
      <c r="G5" s="371"/>
      <c r="H5" s="371"/>
      <c r="I5" s="68"/>
      <c r="J5" s="187"/>
      <c r="K5" s="243"/>
      <c r="L5" s="187"/>
      <c r="M5" s="346"/>
      <c r="N5" s="317"/>
    </row>
    <row r="6" spans="1:14" ht="28.5" customHeight="1" x14ac:dyDescent="0.25">
      <c r="A6" s="366"/>
      <c r="B6" s="371"/>
      <c r="C6" s="371"/>
      <c r="D6" s="371"/>
      <c r="E6" s="371"/>
      <c r="F6" s="371"/>
      <c r="G6" s="371"/>
      <c r="H6" s="371"/>
      <c r="I6" s="68"/>
      <c r="J6" s="16" t="str">
        <f>IF($I$4=2,"4","0")</f>
        <v>4</v>
      </c>
      <c r="K6" s="243"/>
      <c r="L6" s="187"/>
      <c r="M6" s="346"/>
      <c r="N6" s="317"/>
    </row>
    <row r="7" spans="1:14" ht="33" customHeight="1" x14ac:dyDescent="0.25">
      <c r="A7" s="366"/>
      <c r="B7" s="372"/>
      <c r="C7" s="372"/>
      <c r="D7" s="372"/>
      <c r="E7" s="372"/>
      <c r="F7" s="372"/>
      <c r="G7" s="372"/>
      <c r="H7" s="372"/>
      <c r="I7" s="68"/>
      <c r="J7" s="16" t="str">
        <f>IF($I$4=3,"3","0")</f>
        <v>0</v>
      </c>
      <c r="K7" s="243"/>
      <c r="L7" s="187"/>
      <c r="M7" s="346"/>
      <c r="N7" s="317"/>
    </row>
    <row r="8" spans="1:14" ht="32.25" customHeight="1" x14ac:dyDescent="0.25">
      <c r="A8" s="366"/>
      <c r="B8" s="372"/>
      <c r="C8" s="372"/>
      <c r="D8" s="372"/>
      <c r="E8" s="372"/>
      <c r="F8" s="372"/>
      <c r="G8" s="372"/>
      <c r="H8" s="372"/>
      <c r="I8" s="68"/>
      <c r="J8" s="16" t="str">
        <f>IF($I$4=4,"1","0")</f>
        <v>0</v>
      </c>
      <c r="K8" s="243"/>
      <c r="L8" s="187"/>
      <c r="M8" s="346"/>
      <c r="N8" s="317"/>
    </row>
    <row r="9" spans="1:14" ht="26.25" customHeight="1" thickBot="1" x14ac:dyDescent="0.3">
      <c r="A9" s="367"/>
      <c r="B9" s="373"/>
      <c r="C9" s="373"/>
      <c r="D9" s="373"/>
      <c r="E9" s="373"/>
      <c r="F9" s="373"/>
      <c r="G9" s="373"/>
      <c r="H9" s="373"/>
      <c r="I9" s="188"/>
      <c r="J9" s="37" t="str">
        <f>IF($I$4=5,"0","0")</f>
        <v>0</v>
      </c>
      <c r="K9" s="244"/>
      <c r="L9" s="189"/>
      <c r="M9" s="370"/>
      <c r="N9" s="318"/>
    </row>
    <row r="10" spans="1:14" ht="21" customHeight="1" x14ac:dyDescent="0.25">
      <c r="A10" s="323" t="s">
        <v>367</v>
      </c>
      <c r="B10" s="334"/>
      <c r="C10" s="334"/>
      <c r="D10" s="334"/>
      <c r="E10" s="334"/>
      <c r="F10" s="334"/>
      <c r="G10" s="334"/>
      <c r="H10" s="334"/>
      <c r="I10" s="35">
        <v>2</v>
      </c>
      <c r="J10" s="16" t="str">
        <f>IF($I$10=1,"0","0")</f>
        <v>0</v>
      </c>
      <c r="K10" s="245" t="s">
        <v>128</v>
      </c>
      <c r="L10" s="17">
        <f>J10+J11+J12+J13+J14+J15</f>
        <v>3</v>
      </c>
      <c r="M10" s="374" t="s">
        <v>422</v>
      </c>
      <c r="N10" s="375" t="s">
        <v>466</v>
      </c>
    </row>
    <row r="11" spans="1:14" x14ac:dyDescent="0.25">
      <c r="A11" s="323"/>
      <c r="B11" s="371" t="s">
        <v>127</v>
      </c>
      <c r="C11" s="371"/>
      <c r="D11" s="371"/>
      <c r="E11" s="371"/>
      <c r="F11" s="371"/>
      <c r="G11" s="371"/>
      <c r="H11" s="371"/>
      <c r="I11" s="35"/>
      <c r="J11" s="16"/>
      <c r="K11" s="245"/>
      <c r="L11" s="17"/>
      <c r="M11" s="346"/>
      <c r="N11" s="317"/>
    </row>
    <row r="12" spans="1:14" ht="40.5" customHeight="1" x14ac:dyDescent="0.25">
      <c r="A12" s="323"/>
      <c r="B12" s="334"/>
      <c r="C12" s="334"/>
      <c r="D12" s="334"/>
      <c r="E12" s="334"/>
      <c r="F12" s="334"/>
      <c r="G12" s="334"/>
      <c r="H12" s="334"/>
      <c r="I12" s="35"/>
      <c r="J12" s="16" t="str">
        <f>IF($I$10=2,"3","0")</f>
        <v>3</v>
      </c>
      <c r="K12" s="245"/>
      <c r="L12" s="17"/>
      <c r="M12" s="346"/>
      <c r="N12" s="317"/>
    </row>
    <row r="13" spans="1:14" ht="32.25" customHeight="1" x14ac:dyDescent="0.25">
      <c r="A13" s="323"/>
      <c r="B13" s="334"/>
      <c r="C13" s="334"/>
      <c r="D13" s="334"/>
      <c r="E13" s="334"/>
      <c r="F13" s="334"/>
      <c r="G13" s="334"/>
      <c r="H13" s="334"/>
      <c r="I13" s="35"/>
      <c r="J13" s="16" t="str">
        <f>IF($I$10=3,"2","0")</f>
        <v>0</v>
      </c>
      <c r="K13" s="245"/>
      <c r="L13" s="17"/>
      <c r="M13" s="346"/>
      <c r="N13" s="317"/>
    </row>
    <row r="14" spans="1:14" ht="40.5" customHeight="1" x14ac:dyDescent="0.25">
      <c r="A14" s="323"/>
      <c r="B14" s="334"/>
      <c r="C14" s="334"/>
      <c r="D14" s="334"/>
      <c r="E14" s="334"/>
      <c r="F14" s="334"/>
      <c r="G14" s="334"/>
      <c r="H14" s="334"/>
      <c r="I14" s="35"/>
      <c r="J14" s="16" t="str">
        <f>IF($I$10=4,"1","0")</f>
        <v>0</v>
      </c>
      <c r="K14" s="245"/>
      <c r="L14" s="17"/>
      <c r="M14" s="346"/>
      <c r="N14" s="317"/>
    </row>
    <row r="15" spans="1:14" ht="37.35" customHeight="1" thickBot="1" x14ac:dyDescent="0.3">
      <c r="A15" s="324"/>
      <c r="B15" s="376"/>
      <c r="C15" s="376"/>
      <c r="D15" s="376"/>
      <c r="E15" s="376"/>
      <c r="F15" s="376"/>
      <c r="G15" s="376"/>
      <c r="H15" s="376"/>
      <c r="I15" s="36"/>
      <c r="J15" s="37" t="str">
        <f>IF($I$10=5,"0","0")</f>
        <v>0</v>
      </c>
      <c r="K15" s="246"/>
      <c r="L15" s="38"/>
      <c r="M15" s="370"/>
      <c r="N15" s="318"/>
    </row>
    <row r="16" spans="1:14" ht="20.45" customHeight="1" x14ac:dyDescent="0.25">
      <c r="A16" s="322" t="s">
        <v>368</v>
      </c>
      <c r="B16" s="354"/>
      <c r="C16" s="354"/>
      <c r="D16" s="354"/>
      <c r="E16" s="354"/>
      <c r="F16" s="354"/>
      <c r="G16" s="354"/>
      <c r="H16" s="354"/>
      <c r="I16" s="32">
        <v>2</v>
      </c>
      <c r="J16" s="33" t="str">
        <f>IF($I$16=1,"0","0")</f>
        <v>0</v>
      </c>
      <c r="K16" s="242" t="s">
        <v>129</v>
      </c>
      <c r="L16" s="34">
        <f>J16+J17+J18+J19+J20+J21</f>
        <v>3</v>
      </c>
      <c r="M16" s="560" t="s">
        <v>467</v>
      </c>
      <c r="N16" s="375" t="s">
        <v>421</v>
      </c>
    </row>
    <row r="17" spans="1:14" ht="27" customHeight="1" x14ac:dyDescent="0.25">
      <c r="A17" s="323"/>
      <c r="B17" s="371" t="s">
        <v>127</v>
      </c>
      <c r="C17" s="371"/>
      <c r="D17" s="371"/>
      <c r="E17" s="371"/>
      <c r="F17" s="371"/>
      <c r="G17" s="371"/>
      <c r="H17" s="371"/>
      <c r="I17" s="35"/>
      <c r="J17" s="16"/>
      <c r="K17" s="245"/>
      <c r="L17" s="17"/>
      <c r="M17" s="561"/>
      <c r="N17" s="317"/>
    </row>
    <row r="18" spans="1:14" ht="41.25" customHeight="1" x14ac:dyDescent="0.25">
      <c r="A18" s="323"/>
      <c r="B18" s="334"/>
      <c r="C18" s="334"/>
      <c r="D18" s="334"/>
      <c r="E18" s="334"/>
      <c r="F18" s="334"/>
      <c r="G18" s="334"/>
      <c r="H18" s="334"/>
      <c r="I18" s="35"/>
      <c r="J18" s="16" t="str">
        <f>IF($I$16=2,"3","0")</f>
        <v>3</v>
      </c>
      <c r="K18" s="245"/>
      <c r="L18" s="17"/>
      <c r="M18" s="561"/>
      <c r="N18" s="317"/>
    </row>
    <row r="19" spans="1:14" ht="32.25" customHeight="1" x14ac:dyDescent="0.25">
      <c r="A19" s="323"/>
      <c r="B19" s="334"/>
      <c r="C19" s="334"/>
      <c r="D19" s="334"/>
      <c r="E19" s="334"/>
      <c r="F19" s="334"/>
      <c r="G19" s="334"/>
      <c r="H19" s="334"/>
      <c r="I19" s="35"/>
      <c r="J19" s="16" t="str">
        <f>IF($I$16=3,"2","0")</f>
        <v>0</v>
      </c>
      <c r="K19" s="245"/>
      <c r="L19" s="17"/>
      <c r="M19" s="561"/>
      <c r="N19" s="317"/>
    </row>
    <row r="20" spans="1:14" ht="36" customHeight="1" x14ac:dyDescent="0.25">
      <c r="A20" s="323"/>
      <c r="B20" s="334"/>
      <c r="C20" s="334"/>
      <c r="D20" s="334"/>
      <c r="E20" s="334"/>
      <c r="F20" s="334"/>
      <c r="G20" s="334"/>
      <c r="H20" s="334"/>
      <c r="I20" s="35"/>
      <c r="J20" s="16" t="str">
        <f>IF($I$16=4,"1","0")</f>
        <v>0</v>
      </c>
      <c r="K20" s="245"/>
      <c r="L20" s="17"/>
      <c r="M20" s="561"/>
      <c r="N20" s="317"/>
    </row>
    <row r="21" spans="1:14" ht="39" customHeight="1" thickBot="1" x14ac:dyDescent="0.3">
      <c r="A21" s="323"/>
      <c r="B21" s="334"/>
      <c r="C21" s="334"/>
      <c r="D21" s="334"/>
      <c r="E21" s="334"/>
      <c r="F21" s="334"/>
      <c r="G21" s="334"/>
      <c r="H21" s="334"/>
      <c r="I21" s="35"/>
      <c r="J21" s="16" t="str">
        <f>IF($I$16=5,"0","0")</f>
        <v>0</v>
      </c>
      <c r="K21" s="245"/>
      <c r="L21" s="17"/>
      <c r="M21" s="562"/>
      <c r="N21" s="318"/>
    </row>
    <row r="22" spans="1:14" ht="22.5" customHeight="1" x14ac:dyDescent="0.25">
      <c r="A22" s="322" t="s">
        <v>369</v>
      </c>
      <c r="B22" s="354"/>
      <c r="C22" s="354"/>
      <c r="D22" s="354"/>
      <c r="E22" s="354"/>
      <c r="F22" s="354"/>
      <c r="G22" s="354"/>
      <c r="H22" s="354"/>
      <c r="I22" s="32">
        <v>5</v>
      </c>
      <c r="J22" s="33" t="str">
        <f>IF($I$22=5,"0","0")</f>
        <v>0</v>
      </c>
      <c r="K22" s="242" t="s">
        <v>130</v>
      </c>
      <c r="L22" s="34">
        <f>J22+J24+J25+J26+J27</f>
        <v>0</v>
      </c>
      <c r="M22" s="369"/>
      <c r="N22" s="316" t="s">
        <v>468</v>
      </c>
    </row>
    <row r="23" spans="1:14" ht="18.75" customHeight="1" x14ac:dyDescent="0.25">
      <c r="A23" s="323"/>
      <c r="B23" s="371" t="s">
        <v>127</v>
      </c>
      <c r="C23" s="371"/>
      <c r="D23" s="371"/>
      <c r="E23" s="371"/>
      <c r="F23" s="371"/>
      <c r="G23" s="371"/>
      <c r="H23" s="371"/>
      <c r="I23" s="35"/>
      <c r="J23" s="16"/>
      <c r="K23" s="245"/>
      <c r="L23" s="17"/>
      <c r="M23" s="346"/>
      <c r="N23" s="317"/>
    </row>
    <row r="24" spans="1:14" ht="42" customHeight="1" x14ac:dyDescent="0.25">
      <c r="A24" s="323"/>
      <c r="B24" s="334"/>
      <c r="C24" s="334"/>
      <c r="D24" s="334"/>
      <c r="E24" s="334"/>
      <c r="F24" s="334"/>
      <c r="G24" s="334"/>
      <c r="H24" s="334"/>
      <c r="I24" s="35"/>
      <c r="J24" s="16" t="str">
        <f>IF($I$22=1,"3","0")</f>
        <v>0</v>
      </c>
      <c r="K24" s="245"/>
      <c r="L24" s="17"/>
      <c r="M24" s="346"/>
      <c r="N24" s="317"/>
    </row>
    <row r="25" spans="1:14" ht="38.25" customHeight="1" x14ac:dyDescent="0.25">
      <c r="A25" s="323"/>
      <c r="B25" s="334"/>
      <c r="C25" s="334"/>
      <c r="D25" s="334"/>
      <c r="E25" s="334"/>
      <c r="F25" s="334"/>
      <c r="G25" s="334"/>
      <c r="H25" s="334"/>
      <c r="I25" s="35"/>
      <c r="J25" s="16" t="str">
        <f>IF($I$22=2,"2","0")</f>
        <v>0</v>
      </c>
      <c r="K25" s="245"/>
      <c r="L25" s="17"/>
      <c r="M25" s="346"/>
      <c r="N25" s="317"/>
    </row>
    <row r="26" spans="1:14" ht="37.5" customHeight="1" x14ac:dyDescent="0.25">
      <c r="A26" s="323"/>
      <c r="B26" s="334"/>
      <c r="C26" s="334"/>
      <c r="D26" s="334"/>
      <c r="E26" s="334"/>
      <c r="F26" s="334"/>
      <c r="G26" s="334"/>
      <c r="H26" s="334"/>
      <c r="I26" s="35"/>
      <c r="J26" s="16" t="str">
        <f>IF($I$22=3,"1","0")</f>
        <v>0</v>
      </c>
      <c r="K26" s="245"/>
      <c r="L26" s="17"/>
      <c r="M26" s="346"/>
      <c r="N26" s="317"/>
    </row>
    <row r="27" spans="1:14" ht="36.75" customHeight="1" thickBot="1" x14ac:dyDescent="0.3">
      <c r="A27" s="324"/>
      <c r="B27" s="377"/>
      <c r="C27" s="377"/>
      <c r="D27" s="377"/>
      <c r="E27" s="377"/>
      <c r="F27" s="377"/>
      <c r="G27" s="377"/>
      <c r="H27" s="377"/>
      <c r="I27" s="36"/>
      <c r="J27" s="37" t="str">
        <f>IF($I$22=4,"0","0")</f>
        <v>0</v>
      </c>
      <c r="K27" s="246"/>
      <c r="L27" s="38"/>
      <c r="M27" s="370"/>
      <c r="N27" s="318"/>
    </row>
    <row r="28" spans="1:14" ht="27" customHeight="1" x14ac:dyDescent="0.25">
      <c r="A28" s="563" t="s">
        <v>448</v>
      </c>
      <c r="B28" s="564"/>
      <c r="C28" s="564"/>
      <c r="D28" s="564"/>
      <c r="E28" s="564"/>
      <c r="F28" s="564"/>
      <c r="G28" s="564"/>
      <c r="H28" s="564"/>
      <c r="I28" s="202">
        <v>4</v>
      </c>
      <c r="J28" s="565" t="str">
        <f>IF($I$28=1,"0","0")</f>
        <v>0</v>
      </c>
      <c r="K28" s="566" t="s">
        <v>131</v>
      </c>
      <c r="L28" s="567">
        <f>J28+J29+J30+J31+J32+J33</f>
        <v>2</v>
      </c>
      <c r="M28" s="568" t="s">
        <v>449</v>
      </c>
      <c r="N28" s="569" t="s">
        <v>469</v>
      </c>
    </row>
    <row r="29" spans="1:14" ht="22.5" customHeight="1" x14ac:dyDescent="0.25">
      <c r="A29" s="563"/>
      <c r="B29" s="570" t="s">
        <v>127</v>
      </c>
      <c r="C29" s="570"/>
      <c r="D29" s="570"/>
      <c r="E29" s="570"/>
      <c r="F29" s="570"/>
      <c r="G29" s="570"/>
      <c r="H29" s="570"/>
      <c r="I29" s="202"/>
      <c r="J29" s="565"/>
      <c r="K29" s="566"/>
      <c r="L29" s="567"/>
      <c r="M29" s="561"/>
      <c r="N29" s="571"/>
    </row>
    <row r="30" spans="1:14" ht="26.45" customHeight="1" x14ac:dyDescent="0.25">
      <c r="A30" s="563"/>
      <c r="B30" s="564"/>
      <c r="C30" s="564"/>
      <c r="D30" s="564"/>
      <c r="E30" s="564"/>
      <c r="F30" s="564"/>
      <c r="G30" s="564"/>
      <c r="H30" s="564"/>
      <c r="I30" s="202"/>
      <c r="J30" s="565" t="str">
        <f>IF($I$28=2,"4","0")</f>
        <v>0</v>
      </c>
      <c r="K30" s="566"/>
      <c r="L30" s="567"/>
      <c r="M30" s="561"/>
      <c r="N30" s="571"/>
    </row>
    <row r="31" spans="1:14" ht="18.75" customHeight="1" x14ac:dyDescent="0.25">
      <c r="A31" s="563"/>
      <c r="B31" s="564"/>
      <c r="C31" s="564"/>
      <c r="D31" s="564"/>
      <c r="E31" s="564"/>
      <c r="F31" s="564"/>
      <c r="G31" s="564"/>
      <c r="H31" s="564"/>
      <c r="I31" s="202"/>
      <c r="J31" s="565" t="str">
        <f>IF($I$28=3,"3","0")</f>
        <v>0</v>
      </c>
      <c r="K31" s="566"/>
      <c r="L31" s="567"/>
      <c r="M31" s="561"/>
      <c r="N31" s="571"/>
    </row>
    <row r="32" spans="1:14" ht="20.45" customHeight="1" x14ac:dyDescent="0.25">
      <c r="A32" s="563"/>
      <c r="B32" s="564"/>
      <c r="C32" s="564"/>
      <c r="D32" s="564"/>
      <c r="E32" s="564"/>
      <c r="F32" s="564"/>
      <c r="G32" s="564"/>
      <c r="H32" s="564"/>
      <c r="I32" s="202"/>
      <c r="J32" s="565" t="str">
        <f>IF($I$28=4,"2","0")</f>
        <v>2</v>
      </c>
      <c r="K32" s="566"/>
      <c r="L32" s="567"/>
      <c r="M32" s="561"/>
      <c r="N32" s="571"/>
    </row>
    <row r="33" spans="1:14" ht="26.1" customHeight="1" x14ac:dyDescent="0.25">
      <c r="A33" s="563"/>
      <c r="B33" s="564"/>
      <c r="C33" s="564"/>
      <c r="D33" s="564"/>
      <c r="E33" s="564"/>
      <c r="F33" s="564"/>
      <c r="G33" s="564"/>
      <c r="H33" s="564"/>
      <c r="I33" s="202"/>
      <c r="J33" s="565" t="str">
        <f>IF($I$28=5,"1","0")</f>
        <v>0</v>
      </c>
      <c r="K33" s="566"/>
      <c r="L33" s="567"/>
      <c r="M33" s="561"/>
      <c r="N33" s="571"/>
    </row>
    <row r="34" spans="1:14" ht="18" customHeight="1" x14ac:dyDescent="0.25">
      <c r="A34" s="399" t="s">
        <v>370</v>
      </c>
      <c r="B34" s="330" t="s">
        <v>127</v>
      </c>
      <c r="C34" s="330"/>
      <c r="D34" s="330"/>
      <c r="E34" s="330"/>
      <c r="F34" s="330"/>
      <c r="G34" s="330"/>
      <c r="H34" s="330"/>
      <c r="I34" s="49">
        <v>2</v>
      </c>
      <c r="J34" s="190"/>
      <c r="K34" s="247" t="s">
        <v>371</v>
      </c>
      <c r="L34" s="191">
        <f>J35+J36+J37+J38+J39+J40+J41</f>
        <v>1.2</v>
      </c>
      <c r="M34" s="346" t="s">
        <v>423</v>
      </c>
      <c r="N34" s="346" t="s">
        <v>424</v>
      </c>
    </row>
    <row r="35" spans="1:14" ht="39.75" customHeight="1" x14ac:dyDescent="0.25">
      <c r="A35" s="400"/>
      <c r="B35" s="330"/>
      <c r="C35" s="330"/>
      <c r="D35" s="330"/>
      <c r="E35" s="330"/>
      <c r="F35" s="330"/>
      <c r="G35" s="330"/>
      <c r="H35" s="330"/>
      <c r="I35" s="35"/>
      <c r="J35" s="16" t="str">
        <f>IF($I$35=1,"0","0")</f>
        <v>0</v>
      </c>
      <c r="K35" s="245"/>
      <c r="L35" s="16"/>
      <c r="M35" s="346"/>
      <c r="N35" s="346"/>
    </row>
    <row r="36" spans="1:14" ht="31.35" customHeight="1" x14ac:dyDescent="0.25">
      <c r="A36" s="400"/>
      <c r="B36" s="330"/>
      <c r="C36" s="330"/>
      <c r="D36" s="330"/>
      <c r="E36" s="330"/>
      <c r="F36" s="330"/>
      <c r="G36" s="330"/>
      <c r="H36" s="330"/>
      <c r="I36" s="35"/>
      <c r="J36" s="16"/>
      <c r="K36" s="245"/>
      <c r="L36" s="16"/>
      <c r="M36" s="346"/>
      <c r="N36" s="346"/>
    </row>
    <row r="37" spans="1:14" ht="38.450000000000003" customHeight="1" x14ac:dyDescent="0.25">
      <c r="A37" s="400"/>
      <c r="B37" s="330"/>
      <c r="C37" s="330"/>
      <c r="D37" s="330"/>
      <c r="E37" s="330"/>
      <c r="F37" s="330"/>
      <c r="G37" s="330"/>
      <c r="H37" s="330"/>
      <c r="I37" s="35" t="b">
        <v>0</v>
      </c>
      <c r="J37" s="16" t="str">
        <f>IF($I$37=TRUE,"0.6","0")</f>
        <v>0</v>
      </c>
      <c r="K37" s="245"/>
      <c r="L37" s="16" t="str">
        <f>IF(AND($I$34&lt;&gt;2,I37=TRUE),"ERROR","")</f>
        <v/>
      </c>
      <c r="M37" s="346"/>
      <c r="N37" s="346"/>
    </row>
    <row r="38" spans="1:14" ht="29.45" customHeight="1" x14ac:dyDescent="0.25">
      <c r="A38" s="400"/>
      <c r="B38" s="330"/>
      <c r="C38" s="330"/>
      <c r="D38" s="330"/>
      <c r="E38" s="330"/>
      <c r="F38" s="330"/>
      <c r="G38" s="330"/>
      <c r="H38" s="330"/>
      <c r="I38" s="35" t="b">
        <v>0</v>
      </c>
      <c r="J38" s="16" t="str">
        <f>IF($I$38=TRUE,"0.6","0")</f>
        <v>0</v>
      </c>
      <c r="K38" s="245"/>
      <c r="L38" s="16" t="str">
        <f t="shared" ref="L38:L41" si="0">IF(AND($I$34&lt;&gt;2,I38=TRUE),"ERROR","")</f>
        <v/>
      </c>
      <c r="M38" s="346"/>
      <c r="N38" s="346"/>
    </row>
    <row r="39" spans="1:14" ht="29.1" customHeight="1" x14ac:dyDescent="0.25">
      <c r="A39" s="400"/>
      <c r="B39" s="330"/>
      <c r="C39" s="330"/>
      <c r="D39" s="330"/>
      <c r="E39" s="330"/>
      <c r="F39" s="330"/>
      <c r="G39" s="330"/>
      <c r="H39" s="330"/>
      <c r="I39" s="35" t="b">
        <v>1</v>
      </c>
      <c r="J39" s="16" t="str">
        <f>IF($I$39=TRUE,"0.6","0")</f>
        <v>0.6</v>
      </c>
      <c r="K39" s="245"/>
      <c r="L39" s="16" t="str">
        <f t="shared" si="0"/>
        <v/>
      </c>
      <c r="M39" s="346"/>
      <c r="N39" s="346"/>
    </row>
    <row r="40" spans="1:14" ht="35.450000000000003" customHeight="1" x14ac:dyDescent="0.25">
      <c r="A40" s="400"/>
      <c r="B40" s="330"/>
      <c r="C40" s="330"/>
      <c r="D40" s="330"/>
      <c r="E40" s="330"/>
      <c r="F40" s="330"/>
      <c r="G40" s="330"/>
      <c r="H40" s="330"/>
      <c r="I40" s="35" t="b">
        <v>1</v>
      </c>
      <c r="J40" s="16" t="str">
        <f>IF($I$40=TRUE,"0.6","0")</f>
        <v>0.6</v>
      </c>
      <c r="K40" s="245"/>
      <c r="L40" s="16" t="str">
        <f t="shared" si="0"/>
        <v/>
      </c>
      <c r="M40" s="346"/>
      <c r="N40" s="346"/>
    </row>
    <row r="41" spans="1:14" ht="48.75" customHeight="1" thickBot="1" x14ac:dyDescent="0.3">
      <c r="A41" s="400"/>
      <c r="B41" s="332"/>
      <c r="C41" s="332"/>
      <c r="D41" s="332"/>
      <c r="E41" s="332"/>
      <c r="F41" s="332"/>
      <c r="G41" s="332"/>
      <c r="H41" s="332"/>
      <c r="I41" s="35" t="b">
        <v>0</v>
      </c>
      <c r="J41" s="16" t="str">
        <f>IF($I$41=TRUE,"0.6","0")</f>
        <v>0</v>
      </c>
      <c r="K41" s="246"/>
      <c r="L41" s="16" t="str">
        <f t="shared" si="0"/>
        <v/>
      </c>
      <c r="M41" s="346"/>
      <c r="N41" s="346"/>
    </row>
    <row r="42" spans="1:14" ht="15.75" thickBot="1" x14ac:dyDescent="0.3">
      <c r="A42" s="383" t="s">
        <v>132</v>
      </c>
      <c r="B42" s="384"/>
      <c r="C42" s="384"/>
      <c r="D42" s="384"/>
      <c r="E42" s="384"/>
      <c r="F42" s="384"/>
      <c r="G42" s="384"/>
      <c r="H42" s="384"/>
      <c r="I42" s="384"/>
      <c r="J42" s="384"/>
      <c r="K42" s="192"/>
      <c r="L42" s="193">
        <f>SUM(L4:L34)</f>
        <v>13.2</v>
      </c>
      <c r="M42" s="50"/>
      <c r="N42" s="50"/>
    </row>
    <row r="43" spans="1:14" ht="31.35" customHeight="1" thickBot="1" x14ac:dyDescent="0.3">
      <c r="A43" s="385"/>
      <c r="B43" s="385"/>
      <c r="C43" s="385"/>
      <c r="D43" s="385"/>
      <c r="E43" s="385"/>
      <c r="F43" s="385"/>
      <c r="G43" s="385"/>
      <c r="H43" s="385"/>
      <c r="I43" s="385"/>
      <c r="J43" s="385"/>
      <c r="K43" s="385"/>
      <c r="L43" s="385"/>
      <c r="M43" s="271"/>
      <c r="N43" s="271"/>
    </row>
    <row r="44" spans="1:14" ht="79.349999999999994" customHeight="1" thickBot="1" x14ac:dyDescent="0.3">
      <c r="A44" s="388" t="s">
        <v>133</v>
      </c>
      <c r="B44" s="389"/>
      <c r="C44" s="389"/>
      <c r="D44" s="389"/>
      <c r="E44" s="389"/>
      <c r="F44" s="389"/>
      <c r="G44" s="389"/>
      <c r="H44" s="389"/>
      <c r="I44" s="389"/>
      <c r="J44" s="389"/>
      <c r="K44" s="389"/>
      <c r="L44" s="390"/>
      <c r="M44" s="44" t="s">
        <v>100</v>
      </c>
      <c r="N44" s="45" t="s">
        <v>364</v>
      </c>
    </row>
    <row r="45" spans="1:14" ht="21" customHeight="1" x14ac:dyDescent="0.25">
      <c r="A45" s="391" t="s">
        <v>134</v>
      </c>
      <c r="B45" s="394" t="s">
        <v>127</v>
      </c>
      <c r="C45" s="394"/>
      <c r="D45" s="394"/>
      <c r="E45" s="394"/>
      <c r="F45" s="394"/>
      <c r="G45" s="394"/>
      <c r="H45" s="394"/>
      <c r="I45" s="32">
        <v>2</v>
      </c>
      <c r="J45" s="33"/>
      <c r="K45" s="242" t="s">
        <v>126</v>
      </c>
      <c r="L45" s="40">
        <f>J46+J47+J48+J49+J50</f>
        <v>0</v>
      </c>
      <c r="M45" s="395" t="s">
        <v>426</v>
      </c>
      <c r="N45" s="316" t="s">
        <v>425</v>
      </c>
    </row>
    <row r="46" spans="1:14" ht="30" customHeight="1" x14ac:dyDescent="0.25">
      <c r="A46" s="392"/>
      <c r="B46" s="398"/>
      <c r="C46" s="398"/>
      <c r="D46" s="398"/>
      <c r="E46" s="398"/>
      <c r="F46" s="398"/>
      <c r="G46" s="398"/>
      <c r="H46" s="398"/>
      <c r="I46" s="35"/>
      <c r="J46" s="16" t="str">
        <f>IF($I$45=1,"0","0")</f>
        <v>0</v>
      </c>
      <c r="K46" s="245"/>
      <c r="L46" s="17"/>
      <c r="M46" s="396"/>
      <c r="N46" s="317"/>
    </row>
    <row r="47" spans="1:14" ht="44.1" customHeight="1" x14ac:dyDescent="0.25">
      <c r="A47" s="392"/>
      <c r="B47" s="572"/>
      <c r="C47" s="572"/>
      <c r="D47" s="572"/>
      <c r="E47" s="572"/>
      <c r="F47" s="572"/>
      <c r="G47" s="572"/>
      <c r="H47" s="572"/>
      <c r="I47" s="48"/>
      <c r="J47" s="16" t="str">
        <f>IF($I$45=2,"0","0")</f>
        <v>0</v>
      </c>
      <c r="K47" s="245"/>
      <c r="L47" s="17"/>
      <c r="M47" s="396"/>
      <c r="N47" s="317"/>
    </row>
    <row r="48" spans="1:14" ht="48" customHeight="1" x14ac:dyDescent="0.25">
      <c r="A48" s="392"/>
      <c r="B48" s="378"/>
      <c r="C48" s="378"/>
      <c r="D48" s="378"/>
      <c r="E48" s="378"/>
      <c r="F48" s="378"/>
      <c r="G48" s="378"/>
      <c r="H48" s="378"/>
      <c r="I48" s="48"/>
      <c r="J48" s="16" t="str">
        <f>IF($I$48=TRUE,"1","0")</f>
        <v>0</v>
      </c>
      <c r="K48" s="245"/>
      <c r="L48" s="17" t="str">
        <f>IF(AND($I$45&lt;&gt;3,I48=TRUE),"ERROR","")</f>
        <v/>
      </c>
      <c r="M48" s="396"/>
      <c r="N48" s="317"/>
    </row>
    <row r="49" spans="1:14" ht="54" customHeight="1" x14ac:dyDescent="0.25">
      <c r="A49" s="392"/>
      <c r="B49" s="379"/>
      <c r="C49" s="379"/>
      <c r="D49" s="379"/>
      <c r="E49" s="379"/>
      <c r="F49" s="379"/>
      <c r="G49" s="379"/>
      <c r="H49" s="379"/>
      <c r="I49" s="48" t="b">
        <v>0</v>
      </c>
      <c r="J49" s="16" t="str">
        <f>IF($I$49=TRUE,"1.5","0")</f>
        <v>0</v>
      </c>
      <c r="K49" s="245"/>
      <c r="L49" s="17" t="str">
        <f>IF(AND($I$45&lt;&gt;3,I49=TRUE),"ERROR","")</f>
        <v/>
      </c>
      <c r="M49" s="396"/>
      <c r="N49" s="317"/>
    </row>
    <row r="50" spans="1:14" ht="46.5" customHeight="1" thickBot="1" x14ac:dyDescent="0.3">
      <c r="A50" s="393"/>
      <c r="B50" s="401"/>
      <c r="C50" s="401"/>
      <c r="D50" s="401"/>
      <c r="E50" s="401"/>
      <c r="F50" s="401"/>
      <c r="G50" s="401"/>
      <c r="H50" s="401"/>
      <c r="I50" s="51" t="b">
        <v>0</v>
      </c>
      <c r="J50" s="16" t="str">
        <f>IF($I$50=TRUE,"1.5","0")</f>
        <v>0</v>
      </c>
      <c r="K50" s="245"/>
      <c r="L50" s="17" t="str">
        <f>IF(AND($I$45&lt;&gt;3,I50=TRUE),"ERROR","")</f>
        <v/>
      </c>
      <c r="M50" s="397"/>
      <c r="N50" s="318"/>
    </row>
    <row r="51" spans="1:14" ht="18.600000000000001" customHeight="1" x14ac:dyDescent="0.25">
      <c r="A51" s="380" t="s">
        <v>372</v>
      </c>
      <c r="B51" s="382" t="s">
        <v>127</v>
      </c>
      <c r="C51" s="382"/>
      <c r="D51" s="382"/>
      <c r="E51" s="382"/>
      <c r="F51" s="382"/>
      <c r="G51" s="382"/>
      <c r="H51" s="382"/>
      <c r="I51" s="32">
        <v>2</v>
      </c>
      <c r="J51" s="33"/>
      <c r="K51" s="242" t="s">
        <v>128</v>
      </c>
      <c r="L51" s="34">
        <f>J52+J53+J54+J55+J56</f>
        <v>2</v>
      </c>
      <c r="M51" s="573" t="s">
        <v>457</v>
      </c>
      <c r="N51" s="357" t="s">
        <v>470</v>
      </c>
    </row>
    <row r="52" spans="1:14" ht="27" customHeight="1" x14ac:dyDescent="0.25">
      <c r="A52" s="381"/>
      <c r="B52" s="402"/>
      <c r="C52" s="402"/>
      <c r="D52" s="402"/>
      <c r="E52" s="402"/>
      <c r="F52" s="402"/>
      <c r="G52" s="402"/>
      <c r="H52" s="402"/>
      <c r="I52" s="35"/>
      <c r="J52" s="16" t="str">
        <f>IF($I$51=1,"0","0")</f>
        <v>0</v>
      </c>
      <c r="K52" s="245"/>
      <c r="L52" s="17"/>
      <c r="M52" s="574"/>
      <c r="N52" s="358"/>
    </row>
    <row r="53" spans="1:14" ht="35.1" customHeight="1" x14ac:dyDescent="0.25">
      <c r="A53" s="381"/>
      <c r="B53" s="402"/>
      <c r="C53" s="402"/>
      <c r="D53" s="402"/>
      <c r="E53" s="402"/>
      <c r="F53" s="402"/>
      <c r="G53" s="402"/>
      <c r="H53" s="402"/>
      <c r="I53" s="35"/>
      <c r="J53" s="16" t="str">
        <f>IF($I$51=5,"1","0")</f>
        <v>0</v>
      </c>
      <c r="K53" s="245"/>
      <c r="L53" s="17"/>
      <c r="M53" s="574"/>
      <c r="N53" s="358"/>
    </row>
    <row r="54" spans="1:14" ht="33" customHeight="1" x14ac:dyDescent="0.25">
      <c r="A54" s="381"/>
      <c r="B54" s="403"/>
      <c r="C54" s="403"/>
      <c r="D54" s="403"/>
      <c r="E54" s="403"/>
      <c r="F54" s="403"/>
      <c r="G54" s="403"/>
      <c r="H54" s="403"/>
      <c r="I54" s="35"/>
      <c r="J54" s="16" t="str">
        <f>IF($I$51=2,"2","0")</f>
        <v>2</v>
      </c>
      <c r="K54" s="245"/>
      <c r="L54" s="17"/>
      <c r="M54" s="574"/>
      <c r="N54" s="358"/>
    </row>
    <row r="55" spans="1:14" ht="32.450000000000003" customHeight="1" x14ac:dyDescent="0.25">
      <c r="A55" s="381"/>
      <c r="B55" s="403"/>
      <c r="C55" s="403"/>
      <c r="D55" s="403"/>
      <c r="E55" s="403"/>
      <c r="F55" s="403"/>
      <c r="G55" s="403"/>
      <c r="H55" s="403"/>
      <c r="I55" s="35"/>
      <c r="J55" s="16" t="str">
        <f>IF($I$51=3,"3","0")</f>
        <v>0</v>
      </c>
      <c r="K55" s="245"/>
      <c r="L55" s="17"/>
      <c r="M55" s="574"/>
      <c r="N55" s="358"/>
    </row>
    <row r="56" spans="1:14" ht="37.5" customHeight="1" thickBot="1" x14ac:dyDescent="0.3">
      <c r="A56" s="381"/>
      <c r="B56" s="403"/>
      <c r="C56" s="403"/>
      <c r="D56" s="403"/>
      <c r="E56" s="403"/>
      <c r="F56" s="403"/>
      <c r="G56" s="403"/>
      <c r="H56" s="403"/>
      <c r="I56" s="36"/>
      <c r="J56" s="37" t="str">
        <f>IF($I$51=4,"3","0")</f>
        <v>0</v>
      </c>
      <c r="K56" s="246"/>
      <c r="L56" s="38"/>
      <c r="M56" s="575"/>
      <c r="N56" s="359"/>
    </row>
    <row r="57" spans="1:14" ht="23.45" customHeight="1" x14ac:dyDescent="0.25">
      <c r="A57" s="386" t="s">
        <v>373</v>
      </c>
      <c r="B57" s="382" t="s">
        <v>127</v>
      </c>
      <c r="C57" s="382"/>
      <c r="D57" s="382"/>
      <c r="E57" s="382"/>
      <c r="F57" s="382"/>
      <c r="G57" s="382"/>
      <c r="H57" s="382"/>
      <c r="I57" s="35">
        <v>2</v>
      </c>
      <c r="J57" s="16"/>
      <c r="K57" s="245" t="s">
        <v>129</v>
      </c>
      <c r="L57" s="17">
        <f>J58+J59+J60+J61</f>
        <v>2</v>
      </c>
      <c r="M57" s="573" t="s">
        <v>471</v>
      </c>
      <c r="N57" s="360" t="s">
        <v>451</v>
      </c>
    </row>
    <row r="58" spans="1:14" ht="45.75" customHeight="1" x14ac:dyDescent="0.25">
      <c r="A58" s="386"/>
      <c r="B58" s="378"/>
      <c r="C58" s="378"/>
      <c r="D58" s="378"/>
      <c r="E58" s="378"/>
      <c r="F58" s="378"/>
      <c r="G58" s="378"/>
      <c r="H58" s="378"/>
      <c r="I58" s="35"/>
      <c r="J58" s="16" t="str">
        <f>IF($I$57=1,"0","0")</f>
        <v>0</v>
      </c>
      <c r="K58" s="245"/>
      <c r="L58" s="17"/>
      <c r="M58" s="574"/>
      <c r="N58" s="361"/>
    </row>
    <row r="59" spans="1:14" ht="43.5" customHeight="1" x14ac:dyDescent="0.25">
      <c r="A59" s="386"/>
      <c r="B59" s="378"/>
      <c r="C59" s="378"/>
      <c r="D59" s="378"/>
      <c r="E59" s="378"/>
      <c r="F59" s="378"/>
      <c r="G59" s="378"/>
      <c r="H59" s="378"/>
      <c r="I59" s="35"/>
      <c r="J59" s="16" t="str">
        <f>IF($I$57=2,"0","0")</f>
        <v>0</v>
      </c>
      <c r="K59" s="245"/>
      <c r="L59" s="17"/>
      <c r="M59" s="574"/>
      <c r="N59" s="361"/>
    </row>
    <row r="60" spans="1:14" ht="32.1" customHeight="1" x14ac:dyDescent="0.25">
      <c r="A60" s="386"/>
      <c r="B60" s="378"/>
      <c r="C60" s="378"/>
      <c r="D60" s="378"/>
      <c r="E60" s="378"/>
      <c r="F60" s="378"/>
      <c r="G60" s="378"/>
      <c r="H60" s="378"/>
      <c r="I60" s="35" t="b">
        <v>1</v>
      </c>
      <c r="J60" s="16" t="str">
        <f>IF($I$61=TRUE,"1","0")</f>
        <v>1</v>
      </c>
      <c r="K60" s="245"/>
      <c r="L60" s="17" t="str">
        <f>IF(AND($I$57&lt;&gt;2,I60=TRUE),"ERROR","")</f>
        <v/>
      </c>
      <c r="M60" s="574"/>
      <c r="N60" s="361"/>
    </row>
    <row r="61" spans="1:14" ht="32.1" customHeight="1" thickBot="1" x14ac:dyDescent="0.3">
      <c r="A61" s="386"/>
      <c r="B61" s="387"/>
      <c r="C61" s="387"/>
      <c r="D61" s="387"/>
      <c r="E61" s="387"/>
      <c r="F61" s="387"/>
      <c r="G61" s="387"/>
      <c r="H61" s="387"/>
      <c r="I61" s="35" t="b">
        <v>1</v>
      </c>
      <c r="J61" s="16" t="str">
        <f>IF($I$60=TRUE,"1","0")</f>
        <v>1</v>
      </c>
      <c r="K61" s="245"/>
      <c r="L61" s="17" t="str">
        <f>IF(AND($I$57&lt;&gt;2,I61=TRUE),"ERROR","")</f>
        <v/>
      </c>
      <c r="M61" s="575"/>
      <c r="N61" s="362"/>
    </row>
    <row r="62" spans="1:14" ht="21.6" customHeight="1" x14ac:dyDescent="0.25">
      <c r="A62" s="392" t="s">
        <v>135</v>
      </c>
      <c r="B62" s="382" t="s">
        <v>127</v>
      </c>
      <c r="C62" s="382"/>
      <c r="D62" s="382"/>
      <c r="E62" s="382"/>
      <c r="F62" s="382"/>
      <c r="G62" s="382"/>
      <c r="H62" s="382"/>
      <c r="I62" s="32">
        <v>2</v>
      </c>
      <c r="J62" s="33"/>
      <c r="K62" s="242" t="s">
        <v>130</v>
      </c>
      <c r="L62" s="34">
        <f>J64+J65+J66+J67+J68+J69</f>
        <v>2.1999999999999997</v>
      </c>
      <c r="M62" s="576"/>
      <c r="N62" s="406" t="s">
        <v>499</v>
      </c>
    </row>
    <row r="63" spans="1:14" ht="53.25" customHeight="1" x14ac:dyDescent="0.25">
      <c r="A63" s="392"/>
      <c r="B63" s="403"/>
      <c r="C63" s="403"/>
      <c r="D63" s="403"/>
      <c r="E63" s="403"/>
      <c r="F63" s="403"/>
      <c r="G63" s="403"/>
      <c r="H63" s="403"/>
      <c r="I63" s="35"/>
      <c r="J63" s="16" t="str">
        <f>IF($I$62=1,"0","0")</f>
        <v>0</v>
      </c>
      <c r="K63" s="245"/>
      <c r="L63" s="17"/>
      <c r="M63" s="577"/>
      <c r="N63" s="407"/>
    </row>
    <row r="64" spans="1:14" ht="47.25" customHeight="1" x14ac:dyDescent="0.25">
      <c r="A64" s="392"/>
      <c r="B64" s="403"/>
      <c r="C64" s="403"/>
      <c r="D64" s="403"/>
      <c r="E64" s="403"/>
      <c r="F64" s="403"/>
      <c r="G64" s="403"/>
      <c r="H64" s="403"/>
      <c r="I64" s="35"/>
      <c r="J64" s="16" t="str">
        <f>IF($I$62=2,"1","0")</f>
        <v>1</v>
      </c>
      <c r="K64" s="245"/>
      <c r="L64" s="17"/>
      <c r="M64" s="577"/>
      <c r="N64" s="407"/>
    </row>
    <row r="65" spans="1:14" ht="40.35" customHeight="1" x14ac:dyDescent="0.25">
      <c r="A65" s="392"/>
      <c r="B65" s="403"/>
      <c r="C65" s="403"/>
      <c r="D65" s="403"/>
      <c r="E65" s="403"/>
      <c r="F65" s="403"/>
      <c r="G65" s="403"/>
      <c r="H65" s="403"/>
      <c r="I65" s="35" t="b">
        <v>0</v>
      </c>
      <c r="J65" s="16" t="str">
        <f>IF($I$65=TRUE,"0.4","0")</f>
        <v>0</v>
      </c>
      <c r="K65" s="245"/>
      <c r="L65" s="17" t="str">
        <f>IF(AND($I$62&lt;&gt;2,I65=TRUE),"ERROR","")</f>
        <v/>
      </c>
      <c r="M65" s="577"/>
      <c r="N65" s="408"/>
    </row>
    <row r="66" spans="1:14" ht="43.5" customHeight="1" x14ac:dyDescent="0.25">
      <c r="A66" s="392"/>
      <c r="B66" s="378"/>
      <c r="C66" s="378"/>
      <c r="D66" s="378"/>
      <c r="E66" s="378"/>
      <c r="F66" s="378"/>
      <c r="G66" s="378"/>
      <c r="H66" s="378"/>
      <c r="I66" s="35" t="b">
        <v>1</v>
      </c>
      <c r="J66" s="16" t="str">
        <f>IF($I$66=TRUE,"0.4","0")</f>
        <v>0.4</v>
      </c>
      <c r="K66" s="245"/>
      <c r="L66" s="17" t="str">
        <f>IF(AND($I$62&lt;&gt;2,I66=TRUE),"ERROR","")</f>
        <v/>
      </c>
      <c r="M66" s="577"/>
      <c r="N66" s="408"/>
    </row>
    <row r="67" spans="1:14" ht="32.450000000000003" customHeight="1" x14ac:dyDescent="0.25">
      <c r="A67" s="392"/>
      <c r="B67" s="378"/>
      <c r="C67" s="378"/>
      <c r="D67" s="378"/>
      <c r="E67" s="378"/>
      <c r="F67" s="378"/>
      <c r="G67" s="378"/>
      <c r="H67" s="378"/>
      <c r="I67" s="35" t="b">
        <v>1</v>
      </c>
      <c r="J67" s="16" t="str">
        <f>IF($I$67=TRUE,"0.4","0")</f>
        <v>0.4</v>
      </c>
      <c r="K67" s="245"/>
      <c r="L67" s="17" t="str">
        <f t="shared" ref="L67:L69" si="1">IF(AND($I$62&lt;&gt;2,I67=TRUE),"ERROR","")</f>
        <v/>
      </c>
      <c r="M67" s="577"/>
      <c r="N67" s="408"/>
    </row>
    <row r="68" spans="1:14" ht="40.5" customHeight="1" x14ac:dyDescent="0.25">
      <c r="A68" s="392"/>
      <c r="B68" s="378"/>
      <c r="C68" s="378"/>
      <c r="D68" s="378"/>
      <c r="E68" s="378"/>
      <c r="F68" s="378"/>
      <c r="G68" s="378"/>
      <c r="H68" s="378"/>
      <c r="I68" s="35" t="b">
        <v>1</v>
      </c>
      <c r="J68" s="16" t="str">
        <f>IF($I$68=TRUE,"0.4","0")</f>
        <v>0.4</v>
      </c>
      <c r="K68" s="245"/>
      <c r="L68" s="17" t="str">
        <f t="shared" si="1"/>
        <v/>
      </c>
      <c r="M68" s="577"/>
      <c r="N68" s="408"/>
    </row>
    <row r="69" spans="1:14" ht="39" customHeight="1" thickBot="1" x14ac:dyDescent="0.3">
      <c r="A69" s="393"/>
      <c r="B69" s="404"/>
      <c r="C69" s="404"/>
      <c r="D69" s="404"/>
      <c r="E69" s="404"/>
      <c r="F69" s="404"/>
      <c r="G69" s="404"/>
      <c r="H69" s="404"/>
      <c r="I69" s="36" t="b">
        <v>0</v>
      </c>
      <c r="J69" s="16" t="str">
        <f>IF($I$69=TRUE,"0.4","0")</f>
        <v>0</v>
      </c>
      <c r="K69" s="245"/>
      <c r="L69" s="17" t="str">
        <f t="shared" si="1"/>
        <v/>
      </c>
      <c r="M69" s="578"/>
      <c r="N69" s="409"/>
    </row>
    <row r="70" spans="1:14" ht="19.350000000000001" customHeight="1" x14ac:dyDescent="0.25">
      <c r="A70" s="391" t="s">
        <v>136</v>
      </c>
      <c r="B70" s="394" t="s">
        <v>127</v>
      </c>
      <c r="C70" s="394"/>
      <c r="D70" s="394"/>
      <c r="E70" s="394"/>
      <c r="F70" s="394"/>
      <c r="G70" s="394"/>
      <c r="H70" s="394"/>
      <c r="I70" s="32">
        <v>3</v>
      </c>
      <c r="J70" s="33"/>
      <c r="K70" s="242" t="s">
        <v>405</v>
      </c>
      <c r="L70" s="34">
        <f>J71+J72+J73+J74</f>
        <v>1</v>
      </c>
      <c r="M70" s="581" t="s">
        <v>492</v>
      </c>
      <c r="N70" s="539" t="s">
        <v>472</v>
      </c>
    </row>
    <row r="71" spans="1:14" ht="41.25" customHeight="1" x14ac:dyDescent="0.25">
      <c r="A71" s="392"/>
      <c r="B71" s="379"/>
      <c r="C71" s="379"/>
      <c r="D71" s="379"/>
      <c r="E71" s="379"/>
      <c r="F71" s="379"/>
      <c r="G71" s="379"/>
      <c r="H71" s="379"/>
      <c r="I71" s="35"/>
      <c r="J71" s="16" t="str">
        <f>IF($I$70=1,"3","0")</f>
        <v>0</v>
      </c>
      <c r="K71" s="245"/>
      <c r="L71" s="17"/>
      <c r="M71" s="582"/>
      <c r="N71" s="541"/>
    </row>
    <row r="72" spans="1:14" ht="36" customHeight="1" x14ac:dyDescent="0.25">
      <c r="A72" s="392"/>
      <c r="B72" s="379"/>
      <c r="C72" s="379"/>
      <c r="D72" s="379"/>
      <c r="E72" s="379"/>
      <c r="F72" s="379"/>
      <c r="G72" s="379"/>
      <c r="H72" s="379"/>
      <c r="I72" s="35"/>
      <c r="J72" s="16" t="str">
        <f>IF($I$70=2,"2","0")</f>
        <v>0</v>
      </c>
      <c r="K72" s="245"/>
      <c r="L72" s="17"/>
      <c r="M72" s="582"/>
      <c r="N72" s="541"/>
    </row>
    <row r="73" spans="1:14" ht="36" customHeight="1" x14ac:dyDescent="0.25">
      <c r="A73" s="392"/>
      <c r="B73" s="379"/>
      <c r="C73" s="379"/>
      <c r="D73" s="379"/>
      <c r="E73" s="379"/>
      <c r="F73" s="379"/>
      <c r="G73" s="379"/>
      <c r="H73" s="379"/>
      <c r="I73" s="35"/>
      <c r="J73" s="16" t="str">
        <f>IF($I$70=3,"1","0")</f>
        <v>1</v>
      </c>
      <c r="K73" s="245"/>
      <c r="L73" s="17"/>
      <c r="M73" s="582"/>
      <c r="N73" s="541"/>
    </row>
    <row r="74" spans="1:14" ht="45.75" customHeight="1" thickBot="1" x14ac:dyDescent="0.3">
      <c r="A74" s="392"/>
      <c r="B74" s="405"/>
      <c r="C74" s="405"/>
      <c r="D74" s="405"/>
      <c r="E74" s="405"/>
      <c r="F74" s="405"/>
      <c r="G74" s="405"/>
      <c r="H74" s="405"/>
      <c r="I74" s="35"/>
      <c r="J74" s="16" t="str">
        <f>IF($I$70=4,"0","0")</f>
        <v>0</v>
      </c>
      <c r="K74" s="245"/>
      <c r="L74" s="17"/>
      <c r="M74" s="582"/>
      <c r="N74" s="551"/>
    </row>
    <row r="75" spans="1:14" ht="18" customHeight="1" x14ac:dyDescent="0.25">
      <c r="A75" s="386" t="s">
        <v>137</v>
      </c>
      <c r="B75" s="394" t="s">
        <v>127</v>
      </c>
      <c r="C75" s="394"/>
      <c r="D75" s="394"/>
      <c r="E75" s="394"/>
      <c r="F75" s="394"/>
      <c r="G75" s="394"/>
      <c r="H75" s="394"/>
      <c r="I75" s="32">
        <v>2</v>
      </c>
      <c r="J75" s="33"/>
      <c r="K75" s="242" t="s">
        <v>406</v>
      </c>
      <c r="L75" s="34">
        <f>J76+J77+J78+J79+J80+J81</f>
        <v>1.5</v>
      </c>
      <c r="M75" s="538"/>
      <c r="N75" s="539" t="s">
        <v>473</v>
      </c>
    </row>
    <row r="76" spans="1:14" ht="26.45" customHeight="1" x14ac:dyDescent="0.25">
      <c r="A76" s="386"/>
      <c r="B76" s="412"/>
      <c r="C76" s="412"/>
      <c r="D76" s="412"/>
      <c r="E76" s="412"/>
      <c r="F76" s="412"/>
      <c r="G76" s="412"/>
      <c r="H76" s="412"/>
      <c r="I76" s="35"/>
      <c r="J76" s="16" t="str">
        <f>IF($I$75=1,"0","0")</f>
        <v>0</v>
      </c>
      <c r="K76" s="245"/>
      <c r="L76" s="17"/>
      <c r="M76" s="540"/>
      <c r="N76" s="541"/>
    </row>
    <row r="77" spans="1:14" ht="27" customHeight="1" x14ac:dyDescent="0.25">
      <c r="A77" s="386"/>
      <c r="B77" s="412"/>
      <c r="C77" s="412"/>
      <c r="D77" s="412"/>
      <c r="E77" s="412"/>
      <c r="F77" s="412"/>
      <c r="G77" s="412"/>
      <c r="H77" s="412"/>
      <c r="I77" s="35"/>
      <c r="J77" s="16" t="str">
        <f>IF($I$75=2,"0","0")</f>
        <v>0</v>
      </c>
      <c r="K77" s="245"/>
      <c r="L77" s="17"/>
      <c r="M77" s="540"/>
      <c r="N77" s="541"/>
    </row>
    <row r="78" spans="1:14" ht="23.1" customHeight="1" x14ac:dyDescent="0.25">
      <c r="A78" s="386"/>
      <c r="B78" s="413"/>
      <c r="C78" s="413"/>
      <c r="D78" s="413"/>
      <c r="E78" s="413"/>
      <c r="F78" s="413"/>
      <c r="G78" s="413"/>
      <c r="H78" s="413"/>
      <c r="I78" s="35" t="b">
        <v>1</v>
      </c>
      <c r="J78" s="16" t="str">
        <f>IF($I$78=TRUE,"0.5","0")</f>
        <v>0.5</v>
      </c>
      <c r="K78" s="245"/>
      <c r="L78" s="17" t="str">
        <f>IF(AND($I$75&lt;&gt;2,I78=TRUE),"ERROR","")</f>
        <v/>
      </c>
      <c r="M78" s="540"/>
      <c r="N78" s="544"/>
    </row>
    <row r="79" spans="1:14" ht="27" customHeight="1" x14ac:dyDescent="0.25">
      <c r="A79" s="386"/>
      <c r="B79" s="413"/>
      <c r="C79" s="413"/>
      <c r="D79" s="413"/>
      <c r="E79" s="413"/>
      <c r="F79" s="413"/>
      <c r="G79" s="413"/>
      <c r="H79" s="413"/>
      <c r="I79" s="35" t="b">
        <v>1</v>
      </c>
      <c r="J79" s="16" t="str">
        <f>IF($I$79=TRUE,"0.5","0")</f>
        <v>0.5</v>
      </c>
      <c r="K79" s="245"/>
      <c r="L79" s="17" t="str">
        <f t="shared" ref="L79:L81" si="2">IF(AND($I$75&lt;&gt;2,I79=TRUE),"ERROR","")</f>
        <v/>
      </c>
      <c r="M79" s="540"/>
      <c r="N79" s="544"/>
    </row>
    <row r="80" spans="1:14" ht="36.75" customHeight="1" x14ac:dyDescent="0.25">
      <c r="A80" s="386"/>
      <c r="B80" s="414"/>
      <c r="C80" s="413"/>
      <c r="D80" s="413"/>
      <c r="E80" s="413"/>
      <c r="F80" s="413"/>
      <c r="G80" s="413"/>
      <c r="H80" s="413"/>
      <c r="I80" s="35" t="b">
        <v>1</v>
      </c>
      <c r="J80" s="16" t="str">
        <f>IF($I$80=TRUE,"0.5","0")</f>
        <v>0.5</v>
      </c>
      <c r="K80" s="245"/>
      <c r="L80" s="17" t="str">
        <f t="shared" si="2"/>
        <v/>
      </c>
      <c r="M80" s="540"/>
      <c r="N80" s="544"/>
    </row>
    <row r="81" spans="1:14" ht="44.25" customHeight="1" thickBot="1" x14ac:dyDescent="0.3">
      <c r="A81" s="386"/>
      <c r="B81" s="415"/>
      <c r="C81" s="415"/>
      <c r="D81" s="415"/>
      <c r="E81" s="415"/>
      <c r="F81" s="415"/>
      <c r="G81" s="415"/>
      <c r="H81" s="415"/>
      <c r="I81" s="36" t="b">
        <v>0</v>
      </c>
      <c r="J81" s="16" t="str">
        <f>IF($I$81=TRUE,"0.5","0")</f>
        <v>0</v>
      </c>
      <c r="K81" s="245"/>
      <c r="L81" s="17" t="str">
        <f t="shared" si="2"/>
        <v/>
      </c>
      <c r="M81" s="542"/>
      <c r="N81" s="543"/>
    </row>
    <row r="82" spans="1:14" s="8" customFormat="1" ht="18.600000000000001" customHeight="1" x14ac:dyDescent="0.25">
      <c r="A82" s="422" t="s">
        <v>374</v>
      </c>
      <c r="B82" s="424" t="s">
        <v>127</v>
      </c>
      <c r="C82" s="424"/>
      <c r="D82" s="424"/>
      <c r="E82" s="424"/>
      <c r="F82" s="424"/>
      <c r="G82" s="424"/>
      <c r="H82" s="424"/>
      <c r="I82" s="52">
        <v>5</v>
      </c>
      <c r="J82" s="39"/>
      <c r="K82" s="248" t="s">
        <v>407</v>
      </c>
      <c r="L82" s="40">
        <f>J83+J84+J85+J86+J87</f>
        <v>4</v>
      </c>
      <c r="M82" s="579" t="s">
        <v>415</v>
      </c>
      <c r="N82" s="406" t="s">
        <v>474</v>
      </c>
    </row>
    <row r="83" spans="1:14" s="8" customFormat="1" ht="21" customHeight="1" x14ac:dyDescent="0.25">
      <c r="A83" s="422"/>
      <c r="B83" s="410"/>
      <c r="C83" s="410"/>
      <c r="D83" s="410"/>
      <c r="E83" s="410"/>
      <c r="F83" s="410"/>
      <c r="G83" s="410"/>
      <c r="H83" s="410"/>
      <c r="I83" s="48"/>
      <c r="J83" s="194" t="str">
        <f>IF($I$82=1,"0","0")</f>
        <v>0</v>
      </c>
      <c r="K83" s="249"/>
      <c r="L83" s="195"/>
      <c r="M83" s="548"/>
      <c r="N83" s="407"/>
    </row>
    <row r="84" spans="1:14" s="8" customFormat="1" ht="21" customHeight="1" x14ac:dyDescent="0.25">
      <c r="A84" s="422"/>
      <c r="B84" s="410"/>
      <c r="C84" s="410"/>
      <c r="D84" s="410"/>
      <c r="E84" s="410"/>
      <c r="F84" s="410"/>
      <c r="G84" s="410"/>
      <c r="H84" s="410"/>
      <c r="I84" s="48"/>
      <c r="J84" s="194" t="str">
        <f>IF($I$82=2,"1","0")</f>
        <v>0</v>
      </c>
      <c r="K84" s="249"/>
      <c r="L84" s="195"/>
      <c r="M84" s="548"/>
      <c r="N84" s="407"/>
    </row>
    <row r="85" spans="1:14" s="8" customFormat="1" ht="20.45" customHeight="1" x14ac:dyDescent="0.25">
      <c r="A85" s="422"/>
      <c r="B85" s="410"/>
      <c r="C85" s="410"/>
      <c r="D85" s="410"/>
      <c r="E85" s="410"/>
      <c r="F85" s="410"/>
      <c r="G85" s="410"/>
      <c r="H85" s="410"/>
      <c r="I85" s="48"/>
      <c r="J85" s="194" t="str">
        <f>IF($I$82=3,"2","0")</f>
        <v>0</v>
      </c>
      <c r="K85" s="249"/>
      <c r="L85" s="195"/>
      <c r="M85" s="548"/>
      <c r="N85" s="407"/>
    </row>
    <row r="86" spans="1:14" s="8" customFormat="1" ht="20.100000000000001" customHeight="1" x14ac:dyDescent="0.25">
      <c r="A86" s="422"/>
      <c r="B86" s="410"/>
      <c r="C86" s="410"/>
      <c r="D86" s="410"/>
      <c r="E86" s="410"/>
      <c r="F86" s="410"/>
      <c r="G86" s="410"/>
      <c r="H86" s="410"/>
      <c r="I86" s="48"/>
      <c r="J86" s="194" t="str">
        <f>IF($I$82=4,"3","0")</f>
        <v>0</v>
      </c>
      <c r="K86" s="249"/>
      <c r="L86" s="195"/>
      <c r="M86" s="548"/>
      <c r="N86" s="407"/>
    </row>
    <row r="87" spans="1:14" s="8" customFormat="1" ht="27" customHeight="1" thickBot="1" x14ac:dyDescent="0.3">
      <c r="A87" s="423"/>
      <c r="B87" s="411"/>
      <c r="C87" s="411"/>
      <c r="D87" s="411"/>
      <c r="E87" s="411"/>
      <c r="F87" s="411"/>
      <c r="G87" s="411"/>
      <c r="H87" s="411"/>
      <c r="I87" s="51"/>
      <c r="J87" s="196" t="str">
        <f>IF($I$82=5,"4","0")</f>
        <v>4</v>
      </c>
      <c r="K87" s="250"/>
      <c r="L87" s="197"/>
      <c r="M87" s="580"/>
      <c r="N87" s="409"/>
    </row>
    <row r="88" spans="1:14" x14ac:dyDescent="0.25">
      <c r="A88" s="416" t="s">
        <v>138</v>
      </c>
      <c r="B88" s="417"/>
      <c r="C88" s="417"/>
      <c r="D88" s="417"/>
      <c r="E88" s="417"/>
      <c r="F88" s="417"/>
      <c r="G88" s="417"/>
      <c r="H88" s="417"/>
      <c r="I88" s="417"/>
      <c r="J88" s="417"/>
      <c r="K88" s="251"/>
      <c r="L88" s="198">
        <f>SUM(L45:L87)</f>
        <v>12.7</v>
      </c>
      <c r="M88" s="50"/>
      <c r="N88" s="50"/>
    </row>
    <row r="89" spans="1:14" ht="32.450000000000003" customHeight="1" thickBot="1" x14ac:dyDescent="0.3">
      <c r="A89" s="418"/>
      <c r="B89" s="418"/>
      <c r="C89" s="418"/>
      <c r="D89" s="418"/>
      <c r="E89" s="418"/>
      <c r="F89" s="418"/>
      <c r="G89" s="418"/>
      <c r="H89" s="418"/>
      <c r="I89" s="418"/>
      <c r="J89" s="418"/>
      <c r="K89" s="418"/>
      <c r="L89" s="418"/>
      <c r="M89" s="272"/>
      <c r="N89" s="272"/>
    </row>
    <row r="90" spans="1:14" ht="72.75" customHeight="1" thickBot="1" x14ac:dyDescent="0.3">
      <c r="A90" s="388" t="s">
        <v>139</v>
      </c>
      <c r="B90" s="389"/>
      <c r="C90" s="389"/>
      <c r="D90" s="389"/>
      <c r="E90" s="389"/>
      <c r="F90" s="389"/>
      <c r="G90" s="389"/>
      <c r="H90" s="389"/>
      <c r="I90" s="389"/>
      <c r="J90" s="389"/>
      <c r="K90" s="389"/>
      <c r="L90" s="390"/>
      <c r="M90" s="53" t="s">
        <v>100</v>
      </c>
      <c r="N90" s="31" t="s">
        <v>364</v>
      </c>
    </row>
    <row r="91" spans="1:14" ht="18" customHeight="1" x14ac:dyDescent="0.25">
      <c r="A91" s="419" t="s">
        <v>140</v>
      </c>
      <c r="B91" s="394" t="s">
        <v>127</v>
      </c>
      <c r="C91" s="394"/>
      <c r="D91" s="394"/>
      <c r="E91" s="394"/>
      <c r="F91" s="394"/>
      <c r="G91" s="394"/>
      <c r="H91" s="394"/>
      <c r="I91" s="32">
        <v>4</v>
      </c>
      <c r="J91" s="33"/>
      <c r="K91" s="242" t="s">
        <v>126</v>
      </c>
      <c r="L91" s="34">
        <f>J92+J93+J94+J95+J96</f>
        <v>2</v>
      </c>
      <c r="M91" s="369" t="s">
        <v>427</v>
      </c>
      <c r="N91" s="583" t="s">
        <v>500</v>
      </c>
    </row>
    <row r="92" spans="1:14" ht="18" customHeight="1" x14ac:dyDescent="0.25">
      <c r="A92" s="420"/>
      <c r="B92" s="379"/>
      <c r="C92" s="379"/>
      <c r="D92" s="379"/>
      <c r="E92" s="379"/>
      <c r="F92" s="379"/>
      <c r="G92" s="379"/>
      <c r="H92" s="379"/>
      <c r="I92" s="35"/>
      <c r="J92" s="16" t="str">
        <f>IF($I$91=1,"0","0")</f>
        <v>0</v>
      </c>
      <c r="K92" s="245"/>
      <c r="L92" s="17"/>
      <c r="M92" s="346"/>
      <c r="N92" s="584"/>
    </row>
    <row r="93" spans="1:14" ht="19.350000000000001" customHeight="1" x14ac:dyDescent="0.25">
      <c r="A93" s="420"/>
      <c r="B93" s="379"/>
      <c r="C93" s="379"/>
      <c r="D93" s="379"/>
      <c r="E93" s="379"/>
      <c r="F93" s="379"/>
      <c r="G93" s="379"/>
      <c r="H93" s="379"/>
      <c r="I93" s="35"/>
      <c r="J93" s="16" t="str">
        <f>IF($I$91=2,"0","0")</f>
        <v>0</v>
      </c>
      <c r="K93" s="245"/>
      <c r="L93" s="17"/>
      <c r="M93" s="346"/>
      <c r="N93" s="584"/>
    </row>
    <row r="94" spans="1:14" ht="21.6" customHeight="1" x14ac:dyDescent="0.25">
      <c r="A94" s="420"/>
      <c r="B94" s="379"/>
      <c r="C94" s="379"/>
      <c r="D94" s="379"/>
      <c r="E94" s="379"/>
      <c r="F94" s="379"/>
      <c r="G94" s="379"/>
      <c r="H94" s="379"/>
      <c r="I94" s="35"/>
      <c r="J94" s="16" t="str">
        <f>IF($I$91=3,"1","0")</f>
        <v>0</v>
      </c>
      <c r="K94" s="245"/>
      <c r="L94" s="17"/>
      <c r="M94" s="346"/>
      <c r="N94" s="584"/>
    </row>
    <row r="95" spans="1:14" ht="21" customHeight="1" x14ac:dyDescent="0.25">
      <c r="A95" s="420"/>
      <c r="B95" s="379"/>
      <c r="C95" s="379"/>
      <c r="D95" s="379"/>
      <c r="E95" s="379"/>
      <c r="F95" s="379"/>
      <c r="G95" s="379"/>
      <c r="H95" s="379"/>
      <c r="I95" s="35"/>
      <c r="J95" s="16" t="str">
        <f>IF($I$91=4,"2","0")</f>
        <v>2</v>
      </c>
      <c r="K95" s="245"/>
      <c r="L95" s="17"/>
      <c r="M95" s="346"/>
      <c r="N95" s="584"/>
    </row>
    <row r="96" spans="1:14" ht="23.45" customHeight="1" thickBot="1" x14ac:dyDescent="0.3">
      <c r="A96" s="421"/>
      <c r="B96" s="401"/>
      <c r="C96" s="401"/>
      <c r="D96" s="401"/>
      <c r="E96" s="401"/>
      <c r="F96" s="401"/>
      <c r="G96" s="401"/>
      <c r="H96" s="401"/>
      <c r="I96" s="36"/>
      <c r="J96" s="37" t="str">
        <f>IF($I$91=5,"3","0")</f>
        <v>0</v>
      </c>
      <c r="K96" s="246"/>
      <c r="L96" s="38"/>
      <c r="M96" s="370"/>
      <c r="N96" s="585"/>
    </row>
    <row r="97" spans="1:14" ht="18.600000000000001" customHeight="1" x14ac:dyDescent="0.25">
      <c r="A97" s="419" t="s">
        <v>141</v>
      </c>
      <c r="B97" s="394" t="s">
        <v>127</v>
      </c>
      <c r="C97" s="394"/>
      <c r="D97" s="394"/>
      <c r="E97" s="394"/>
      <c r="F97" s="394"/>
      <c r="G97" s="394"/>
      <c r="H97" s="394"/>
      <c r="I97" s="32">
        <v>2</v>
      </c>
      <c r="J97" s="33"/>
      <c r="K97" s="242" t="s">
        <v>128</v>
      </c>
      <c r="L97" s="34">
        <f>J98+J99+J100+J101+J102</f>
        <v>0</v>
      </c>
      <c r="M97" s="369" t="s">
        <v>475</v>
      </c>
      <c r="N97" s="316" t="s">
        <v>428</v>
      </c>
    </row>
    <row r="98" spans="1:14" ht="20.100000000000001" customHeight="1" x14ac:dyDescent="0.25">
      <c r="A98" s="420"/>
      <c r="B98" s="430"/>
      <c r="C98" s="379"/>
      <c r="D98" s="379"/>
      <c r="E98" s="379"/>
      <c r="F98" s="379"/>
      <c r="G98" s="379"/>
      <c r="H98" s="379"/>
      <c r="I98" s="35"/>
      <c r="J98" s="16" t="str">
        <f>IF($I$97=1,"0","0")</f>
        <v>0</v>
      </c>
      <c r="K98" s="245"/>
      <c r="L98" s="17"/>
      <c r="M98" s="346"/>
      <c r="N98" s="317"/>
    </row>
    <row r="99" spans="1:14" ht="19.350000000000001" customHeight="1" x14ac:dyDescent="0.25">
      <c r="A99" s="420"/>
      <c r="B99" s="430"/>
      <c r="C99" s="379"/>
      <c r="D99" s="379"/>
      <c r="E99" s="379"/>
      <c r="F99" s="379"/>
      <c r="G99" s="379"/>
      <c r="H99" s="379"/>
      <c r="I99" s="35"/>
      <c r="J99" s="16" t="str">
        <f>IF($I$97=2,"0","0")</f>
        <v>0</v>
      </c>
      <c r="K99" s="245"/>
      <c r="L99" s="17"/>
      <c r="M99" s="346"/>
      <c r="N99" s="317"/>
    </row>
    <row r="100" spans="1:14" ht="21" customHeight="1" x14ac:dyDescent="0.25">
      <c r="A100" s="420"/>
      <c r="B100" s="430"/>
      <c r="C100" s="379"/>
      <c r="D100" s="379"/>
      <c r="E100" s="379"/>
      <c r="F100" s="379"/>
      <c r="G100" s="379"/>
      <c r="H100" s="379"/>
      <c r="I100" s="35"/>
      <c r="J100" s="16" t="str">
        <f>IF($I$97=3,"1","0")</f>
        <v>0</v>
      </c>
      <c r="K100" s="245"/>
      <c r="L100" s="17"/>
      <c r="M100" s="346"/>
      <c r="N100" s="317"/>
    </row>
    <row r="101" spans="1:14" ht="21.6" customHeight="1" x14ac:dyDescent="0.25">
      <c r="A101" s="420"/>
      <c r="B101" s="430"/>
      <c r="C101" s="379"/>
      <c r="D101" s="379"/>
      <c r="E101" s="379"/>
      <c r="F101" s="379"/>
      <c r="G101" s="379"/>
      <c r="H101" s="379"/>
      <c r="I101" s="35"/>
      <c r="J101" s="16" t="str">
        <f>IF($I$97=4,"2","0")</f>
        <v>0</v>
      </c>
      <c r="K101" s="245"/>
      <c r="L101" s="17"/>
      <c r="M101" s="346"/>
      <c r="N101" s="317"/>
    </row>
    <row r="102" spans="1:14" ht="21" customHeight="1" thickBot="1" x14ac:dyDescent="0.3">
      <c r="A102" s="420"/>
      <c r="B102" s="431"/>
      <c r="C102" s="401"/>
      <c r="D102" s="401"/>
      <c r="E102" s="401"/>
      <c r="F102" s="401"/>
      <c r="G102" s="401"/>
      <c r="H102" s="401"/>
      <c r="I102" s="36"/>
      <c r="J102" s="37" t="str">
        <f>IF($I$97=5,"3","0")</f>
        <v>0</v>
      </c>
      <c r="K102" s="246"/>
      <c r="L102" s="38"/>
      <c r="M102" s="370"/>
      <c r="N102" s="318"/>
    </row>
    <row r="103" spans="1:14" ht="21" customHeight="1" x14ac:dyDescent="0.25">
      <c r="A103" s="425" t="s">
        <v>142</v>
      </c>
      <c r="B103" s="394" t="s">
        <v>127</v>
      </c>
      <c r="C103" s="394"/>
      <c r="D103" s="394"/>
      <c r="E103" s="394"/>
      <c r="F103" s="394"/>
      <c r="G103" s="394"/>
      <c r="H103" s="394"/>
      <c r="I103" s="35">
        <v>2</v>
      </c>
      <c r="J103" s="16"/>
      <c r="K103" s="245" t="s">
        <v>129</v>
      </c>
      <c r="L103" s="17">
        <f>J104+J105+J106+J107+J108</f>
        <v>0</v>
      </c>
      <c r="M103" s="313" t="s">
        <v>427</v>
      </c>
      <c r="N103" s="360" t="s">
        <v>428</v>
      </c>
    </row>
    <row r="104" spans="1:14" ht="21" customHeight="1" x14ac:dyDescent="0.25">
      <c r="A104" s="426"/>
      <c r="B104" s="428"/>
      <c r="C104" s="429"/>
      <c r="D104" s="429"/>
      <c r="E104" s="429"/>
      <c r="F104" s="429"/>
      <c r="G104" s="429"/>
      <c r="H104" s="429"/>
      <c r="I104" s="35"/>
      <c r="J104" s="16" t="str">
        <f>IF($I$103=1,"0","0")</f>
        <v>0</v>
      </c>
      <c r="K104" s="245"/>
      <c r="L104" s="17"/>
      <c r="M104" s="314"/>
      <c r="N104" s="361"/>
    </row>
    <row r="105" spans="1:14" ht="21" customHeight="1" x14ac:dyDescent="0.25">
      <c r="A105" s="426"/>
      <c r="B105" s="428"/>
      <c r="C105" s="429"/>
      <c r="D105" s="429"/>
      <c r="E105" s="429"/>
      <c r="F105" s="429"/>
      <c r="G105" s="429"/>
      <c r="H105" s="429"/>
      <c r="I105" s="35"/>
      <c r="J105" s="16" t="str">
        <f>IF($I$103=2,"0","0")</f>
        <v>0</v>
      </c>
      <c r="K105" s="245"/>
      <c r="L105" s="17"/>
      <c r="M105" s="314"/>
      <c r="N105" s="361"/>
    </row>
    <row r="106" spans="1:14" ht="21" customHeight="1" x14ac:dyDescent="0.25">
      <c r="A106" s="426"/>
      <c r="B106" s="428"/>
      <c r="C106" s="429"/>
      <c r="D106" s="429"/>
      <c r="E106" s="429"/>
      <c r="F106" s="429"/>
      <c r="G106" s="429"/>
      <c r="H106" s="429"/>
      <c r="I106" s="35"/>
      <c r="J106" s="16" t="str">
        <f>IF($I$103=3,"1","0")</f>
        <v>0</v>
      </c>
      <c r="K106" s="245"/>
      <c r="L106" s="17"/>
      <c r="M106" s="314"/>
      <c r="N106" s="361"/>
    </row>
    <row r="107" spans="1:14" ht="21" customHeight="1" x14ac:dyDescent="0.25">
      <c r="A107" s="426"/>
      <c r="B107" s="428"/>
      <c r="C107" s="429"/>
      <c r="D107" s="429"/>
      <c r="E107" s="429"/>
      <c r="F107" s="429"/>
      <c r="G107" s="429"/>
      <c r="H107" s="429"/>
      <c r="I107" s="35"/>
      <c r="J107" s="16" t="str">
        <f>IF($I$103=4,"2","0")</f>
        <v>0</v>
      </c>
      <c r="K107" s="245"/>
      <c r="L107" s="17"/>
      <c r="M107" s="314"/>
      <c r="N107" s="361"/>
    </row>
    <row r="108" spans="1:14" ht="21" customHeight="1" x14ac:dyDescent="0.25">
      <c r="A108" s="426"/>
      <c r="B108" s="428"/>
      <c r="C108" s="429"/>
      <c r="D108" s="429"/>
      <c r="E108" s="429"/>
      <c r="F108" s="429"/>
      <c r="G108" s="429"/>
      <c r="H108" s="429"/>
      <c r="I108" s="35"/>
      <c r="J108" s="16" t="str">
        <f>IF($I$103=5,"3","0")</f>
        <v>0</v>
      </c>
      <c r="K108" s="245"/>
      <c r="L108" s="17"/>
      <c r="M108" s="314"/>
      <c r="N108" s="361"/>
    </row>
    <row r="109" spans="1:14" ht="2.1" customHeight="1" thickBot="1" x14ac:dyDescent="0.3">
      <c r="A109" s="427"/>
      <c r="B109" s="54"/>
      <c r="C109" s="55"/>
      <c r="D109" s="55"/>
      <c r="E109" s="55"/>
      <c r="F109" s="55"/>
      <c r="G109" s="55"/>
      <c r="H109" s="55"/>
      <c r="I109" s="35"/>
      <c r="J109" s="16"/>
      <c r="K109" s="245"/>
      <c r="L109" s="17"/>
      <c r="M109" s="266"/>
      <c r="N109" s="269"/>
    </row>
    <row r="110" spans="1:14" ht="20.45" customHeight="1" x14ac:dyDescent="0.25">
      <c r="A110" s="392" t="s">
        <v>143</v>
      </c>
      <c r="B110" s="432"/>
      <c r="C110" s="432"/>
      <c r="D110" s="432"/>
      <c r="E110" s="432"/>
      <c r="F110" s="432"/>
      <c r="G110" s="432"/>
      <c r="H110" s="432"/>
      <c r="I110" s="32">
        <v>2</v>
      </c>
      <c r="J110" s="33" t="str">
        <f>IF($I$110=1,"0","0")</f>
        <v>0</v>
      </c>
      <c r="K110" s="242" t="s">
        <v>130</v>
      </c>
      <c r="L110" s="34">
        <f>IF(I110=1, 0, IF(I110=2, J111+J112+J113+J114+J115+J116+J117+J118+J119+J120+J121, IF(OR(I110&lt;&gt;1, I110&lt;&gt;2),0)))</f>
        <v>3.9999999999999991</v>
      </c>
      <c r="M110" s="568" t="s">
        <v>476</v>
      </c>
      <c r="N110" s="316" t="s">
        <v>429</v>
      </c>
    </row>
    <row r="111" spans="1:14" ht="23.45" customHeight="1" x14ac:dyDescent="0.25">
      <c r="A111" s="392"/>
      <c r="B111" s="379"/>
      <c r="C111" s="379"/>
      <c r="D111" s="379"/>
      <c r="E111" s="379"/>
      <c r="F111" s="379"/>
      <c r="G111" s="379"/>
      <c r="H111" s="379"/>
      <c r="I111" s="35"/>
      <c r="J111" s="16" t="str">
        <f>IF($I$110=2,"1","0")</f>
        <v>1</v>
      </c>
      <c r="K111" s="245"/>
      <c r="L111" s="17"/>
      <c r="M111" s="561"/>
      <c r="N111" s="317"/>
    </row>
    <row r="112" spans="1:14" ht="21" customHeight="1" x14ac:dyDescent="0.25">
      <c r="A112" s="392"/>
      <c r="B112" s="379"/>
      <c r="C112" s="379"/>
      <c r="D112" s="379"/>
      <c r="E112" s="379"/>
      <c r="F112" s="379"/>
      <c r="G112" s="379"/>
      <c r="H112" s="379"/>
      <c r="I112" s="48" t="b">
        <v>1</v>
      </c>
      <c r="J112" s="16" t="str">
        <f>IF($I$112=TRUE,"0.3","0")</f>
        <v>0.3</v>
      </c>
      <c r="K112" s="245"/>
      <c r="L112" s="17" t="str">
        <f>IF(AND($I$110&lt;&gt;2,I112=TRUE),"ERROR","")</f>
        <v/>
      </c>
      <c r="M112" s="561"/>
      <c r="N112" s="317"/>
    </row>
    <row r="113" spans="1:14" ht="21" customHeight="1" x14ac:dyDescent="0.25">
      <c r="A113" s="392"/>
      <c r="B113" s="379"/>
      <c r="C113" s="379"/>
      <c r="D113" s="379"/>
      <c r="E113" s="379"/>
      <c r="F113" s="379"/>
      <c r="G113" s="379"/>
      <c r="H113" s="379"/>
      <c r="I113" s="48" t="b">
        <v>1</v>
      </c>
      <c r="J113" s="16" t="str">
        <f>IF($I$113=TRUE,"0.3","0")</f>
        <v>0.3</v>
      </c>
      <c r="K113" s="245"/>
      <c r="L113" s="17" t="str">
        <f t="shared" ref="L113:L121" si="3">IF(AND($I$110&lt;&gt;2,I113=TRUE),"ERROR","")</f>
        <v/>
      </c>
      <c r="M113" s="561"/>
      <c r="N113" s="317"/>
    </row>
    <row r="114" spans="1:14" ht="20.100000000000001" customHeight="1" x14ac:dyDescent="0.25">
      <c r="A114" s="392"/>
      <c r="B114" s="379"/>
      <c r="C114" s="379"/>
      <c r="D114" s="379"/>
      <c r="E114" s="379"/>
      <c r="F114" s="379"/>
      <c r="G114" s="379"/>
      <c r="H114" s="379"/>
      <c r="I114" s="48" t="b">
        <v>1</v>
      </c>
      <c r="J114" s="16" t="str">
        <f>IF($I$114=TRUE,"0.3","0")</f>
        <v>0.3</v>
      </c>
      <c r="K114" s="245"/>
      <c r="L114" s="17" t="str">
        <f t="shared" si="3"/>
        <v/>
      </c>
      <c r="M114" s="561"/>
      <c r="N114" s="317"/>
    </row>
    <row r="115" spans="1:14" ht="21.6" customHeight="1" x14ac:dyDescent="0.25">
      <c r="A115" s="392"/>
      <c r="B115" s="379"/>
      <c r="C115" s="379"/>
      <c r="D115" s="379"/>
      <c r="E115" s="379"/>
      <c r="F115" s="379"/>
      <c r="G115" s="379"/>
      <c r="H115" s="379"/>
      <c r="I115" s="48" t="b">
        <v>1</v>
      </c>
      <c r="J115" s="16" t="str">
        <f>IF($I$115=TRUE,"0.3","0")</f>
        <v>0.3</v>
      </c>
      <c r="K115" s="245"/>
      <c r="L115" s="17" t="str">
        <f t="shared" si="3"/>
        <v/>
      </c>
      <c r="M115" s="561"/>
      <c r="N115" s="317"/>
    </row>
    <row r="116" spans="1:14" ht="21.6" customHeight="1" x14ac:dyDescent="0.25">
      <c r="A116" s="392"/>
      <c r="B116" s="379"/>
      <c r="C116" s="379"/>
      <c r="D116" s="379"/>
      <c r="E116" s="379"/>
      <c r="F116" s="379"/>
      <c r="G116" s="379"/>
      <c r="H116" s="379"/>
      <c r="I116" s="48" t="b">
        <v>1</v>
      </c>
      <c r="J116" s="16" t="str">
        <f>IF($I$116=TRUE,"0.3","0")</f>
        <v>0.3</v>
      </c>
      <c r="K116" s="245"/>
      <c r="L116" s="17" t="str">
        <f t="shared" si="3"/>
        <v/>
      </c>
      <c r="M116" s="561"/>
      <c r="N116" s="317"/>
    </row>
    <row r="117" spans="1:14" ht="23.1" customHeight="1" x14ac:dyDescent="0.25">
      <c r="A117" s="392"/>
      <c r="B117" s="379"/>
      <c r="C117" s="379"/>
      <c r="D117" s="379"/>
      <c r="E117" s="379"/>
      <c r="F117" s="379"/>
      <c r="G117" s="379"/>
      <c r="H117" s="379"/>
      <c r="I117" s="48" t="b">
        <v>1</v>
      </c>
      <c r="J117" s="16" t="str">
        <f>IF($I$117=TRUE,"0.3","0")</f>
        <v>0.3</v>
      </c>
      <c r="K117" s="245"/>
      <c r="L117" s="17" t="str">
        <f t="shared" si="3"/>
        <v/>
      </c>
      <c r="M117" s="561"/>
      <c r="N117" s="317"/>
    </row>
    <row r="118" spans="1:14" ht="20.100000000000001" customHeight="1" x14ac:dyDescent="0.25">
      <c r="A118" s="392"/>
      <c r="B118" s="379"/>
      <c r="C118" s="379"/>
      <c r="D118" s="379"/>
      <c r="E118" s="379"/>
      <c r="F118" s="379"/>
      <c r="G118" s="379"/>
      <c r="H118" s="379"/>
      <c r="I118" s="48" t="b">
        <v>1</v>
      </c>
      <c r="J118" s="16" t="str">
        <f>IF($I$118=TRUE,"0.3","0")</f>
        <v>0.3</v>
      </c>
      <c r="K118" s="245"/>
      <c r="L118" s="17" t="str">
        <f t="shared" si="3"/>
        <v/>
      </c>
      <c r="M118" s="561"/>
      <c r="N118" s="317"/>
    </row>
    <row r="119" spans="1:14" ht="23.1" customHeight="1" x14ac:dyDescent="0.25">
      <c r="A119" s="392"/>
      <c r="B119" s="379"/>
      <c r="C119" s="379"/>
      <c r="D119" s="379"/>
      <c r="E119" s="379"/>
      <c r="F119" s="379"/>
      <c r="G119" s="379"/>
      <c r="H119" s="379"/>
      <c r="I119" s="48" t="b">
        <v>1</v>
      </c>
      <c r="J119" s="16" t="str">
        <f>IF($I$119=TRUE,"0.3","0")</f>
        <v>0.3</v>
      </c>
      <c r="K119" s="245"/>
      <c r="L119" s="17" t="str">
        <f t="shared" si="3"/>
        <v/>
      </c>
      <c r="M119" s="561"/>
      <c r="N119" s="317"/>
    </row>
    <row r="120" spans="1:14" ht="21" customHeight="1" x14ac:dyDescent="0.25">
      <c r="A120" s="392"/>
      <c r="B120" s="379"/>
      <c r="C120" s="379"/>
      <c r="D120" s="379"/>
      <c r="E120" s="379"/>
      <c r="F120" s="379"/>
      <c r="G120" s="379"/>
      <c r="H120" s="379"/>
      <c r="I120" s="48" t="b">
        <v>1</v>
      </c>
      <c r="J120" s="16" t="str">
        <f>IF($I$120=TRUE,"0.3","0")</f>
        <v>0.3</v>
      </c>
      <c r="K120" s="245"/>
      <c r="L120" s="17" t="str">
        <f t="shared" si="3"/>
        <v/>
      </c>
      <c r="M120" s="561"/>
      <c r="N120" s="317"/>
    </row>
    <row r="121" spans="1:14" ht="20.45" customHeight="1" thickBot="1" x14ac:dyDescent="0.3">
      <c r="A121" s="393"/>
      <c r="B121" s="401"/>
      <c r="C121" s="401"/>
      <c r="D121" s="401"/>
      <c r="E121" s="401"/>
      <c r="F121" s="401"/>
      <c r="G121" s="401"/>
      <c r="H121" s="401"/>
      <c r="I121" s="51" t="b">
        <v>1</v>
      </c>
      <c r="J121" s="37" t="str">
        <f>IF($I$121=TRUE,"0.3","0")</f>
        <v>0.3</v>
      </c>
      <c r="K121" s="246"/>
      <c r="L121" s="38" t="str">
        <f t="shared" si="3"/>
        <v/>
      </c>
      <c r="M121" s="562"/>
      <c r="N121" s="318"/>
    </row>
    <row r="122" spans="1:14" ht="41.25" customHeight="1" x14ac:dyDescent="0.25">
      <c r="A122" s="391" t="s">
        <v>375</v>
      </c>
      <c r="B122" s="432"/>
      <c r="C122" s="432"/>
      <c r="D122" s="432"/>
      <c r="E122" s="432"/>
      <c r="F122" s="432"/>
      <c r="G122" s="432"/>
      <c r="H122" s="432"/>
      <c r="I122" s="32">
        <v>1</v>
      </c>
      <c r="J122" s="33" t="str">
        <f>IF($I$122=1,"0","0")</f>
        <v>0</v>
      </c>
      <c r="K122" s="242" t="s">
        <v>405</v>
      </c>
      <c r="L122" s="34">
        <f>IF(I122=1, 0, IF(I122=2, J123+J124+J125, 0))</f>
        <v>0</v>
      </c>
      <c r="M122" s="369" t="s">
        <v>430</v>
      </c>
      <c r="N122" s="357" t="s">
        <v>477</v>
      </c>
    </row>
    <row r="123" spans="1:14" ht="38.25" customHeight="1" x14ac:dyDescent="0.25">
      <c r="A123" s="392"/>
      <c r="B123" s="379"/>
      <c r="C123" s="379"/>
      <c r="D123" s="379"/>
      <c r="E123" s="379"/>
      <c r="F123" s="379"/>
      <c r="G123" s="379"/>
      <c r="H123" s="379"/>
      <c r="I123" s="35"/>
      <c r="J123" s="16" t="str">
        <f>IF($I$122=2,"1","0")</f>
        <v>0</v>
      </c>
      <c r="K123" s="245"/>
      <c r="L123" s="17"/>
      <c r="M123" s="346"/>
      <c r="N123" s="358"/>
    </row>
    <row r="124" spans="1:14" ht="39" customHeight="1" x14ac:dyDescent="0.25">
      <c r="A124" s="392"/>
      <c r="B124" s="379"/>
      <c r="C124" s="379"/>
      <c r="D124" s="379"/>
      <c r="E124" s="379"/>
      <c r="F124" s="379"/>
      <c r="G124" s="379"/>
      <c r="H124" s="379"/>
      <c r="I124" s="35" t="b">
        <v>0</v>
      </c>
      <c r="J124" s="16" t="str">
        <f>IF($I$124=TRUE,"1","0")</f>
        <v>0</v>
      </c>
      <c r="K124" s="245"/>
      <c r="L124" s="17" t="str">
        <f>IF(AND($I$122&lt;&gt;2,I124=TRUE),"ERROR","")</f>
        <v/>
      </c>
      <c r="M124" s="346"/>
      <c r="N124" s="358"/>
    </row>
    <row r="125" spans="1:14" ht="39" customHeight="1" x14ac:dyDescent="0.25">
      <c r="A125" s="392"/>
      <c r="B125" s="379"/>
      <c r="C125" s="379"/>
      <c r="D125" s="379"/>
      <c r="E125" s="379"/>
      <c r="F125" s="379"/>
      <c r="G125" s="379"/>
      <c r="H125" s="379"/>
      <c r="I125" s="35" t="b">
        <v>0</v>
      </c>
      <c r="J125" s="16" t="str">
        <f>IF($I$125=TRUE,"1","0")</f>
        <v>0</v>
      </c>
      <c r="K125" s="245"/>
      <c r="L125" s="17" t="str">
        <f t="shared" ref="L125:L126" si="4">IF(AND($I$122&lt;&gt;2,I125=TRUE),"ERROR","")</f>
        <v/>
      </c>
      <c r="M125" s="346"/>
      <c r="N125" s="358"/>
    </row>
    <row r="126" spans="1:14" ht="21.6" customHeight="1" thickBot="1" x14ac:dyDescent="0.3">
      <c r="A126" s="393"/>
      <c r="B126" s="401"/>
      <c r="C126" s="401"/>
      <c r="D126" s="401"/>
      <c r="E126" s="401"/>
      <c r="F126" s="401"/>
      <c r="G126" s="401"/>
      <c r="H126" s="401"/>
      <c r="I126" s="36"/>
      <c r="J126" s="37"/>
      <c r="K126" s="246"/>
      <c r="L126" s="38" t="str">
        <f t="shared" si="4"/>
        <v/>
      </c>
      <c r="M126" s="370"/>
      <c r="N126" s="359"/>
    </row>
    <row r="127" spans="1:14" ht="39.75" customHeight="1" x14ac:dyDescent="0.25">
      <c r="A127" s="593" t="s">
        <v>408</v>
      </c>
      <c r="B127" s="432"/>
      <c r="C127" s="432"/>
      <c r="D127" s="432"/>
      <c r="E127" s="432"/>
      <c r="F127" s="432"/>
      <c r="G127" s="432"/>
      <c r="H127" s="432"/>
      <c r="I127" s="32">
        <v>4</v>
      </c>
      <c r="J127" s="33" t="str">
        <f>IF($I$127=1,"0","0")</f>
        <v>0</v>
      </c>
      <c r="K127" s="242" t="s">
        <v>406</v>
      </c>
      <c r="L127" s="34">
        <f>IF(I127=2,1,IF(I127=3,J129+J130+J131+J132+J133,IF(I127=4,4,0)))</f>
        <v>4</v>
      </c>
      <c r="M127" s="369" t="s">
        <v>431</v>
      </c>
      <c r="N127" s="316" t="s">
        <v>479</v>
      </c>
    </row>
    <row r="128" spans="1:14" ht="32.1" customHeight="1" x14ac:dyDescent="0.25">
      <c r="A128" s="594"/>
      <c r="B128" s="379"/>
      <c r="C128" s="379"/>
      <c r="D128" s="379"/>
      <c r="E128" s="379"/>
      <c r="F128" s="379"/>
      <c r="G128" s="379"/>
      <c r="H128" s="379"/>
      <c r="I128" s="35"/>
      <c r="J128" s="16" t="str">
        <f>IF($I$127=2,"1","0")</f>
        <v>0</v>
      </c>
      <c r="K128" s="245"/>
      <c r="L128" s="17"/>
      <c r="M128" s="346"/>
      <c r="N128" s="317"/>
    </row>
    <row r="129" spans="1:14" ht="40.5" customHeight="1" x14ac:dyDescent="0.25">
      <c r="A129" s="594"/>
      <c r="B129" s="379"/>
      <c r="C129" s="379"/>
      <c r="D129" s="379"/>
      <c r="E129" s="379"/>
      <c r="F129" s="379"/>
      <c r="G129" s="379"/>
      <c r="H129" s="379"/>
      <c r="I129" s="35"/>
      <c r="J129" s="16" t="str">
        <f>IF($I$127=3,"1","0")</f>
        <v>0</v>
      </c>
      <c r="K129" s="245"/>
      <c r="L129" s="17"/>
      <c r="M129" s="346"/>
      <c r="N129" s="317"/>
    </row>
    <row r="130" spans="1:14" ht="30" customHeight="1" x14ac:dyDescent="0.25">
      <c r="A130" s="594"/>
      <c r="B130" s="379"/>
      <c r="C130" s="379"/>
      <c r="D130" s="379"/>
      <c r="E130" s="379"/>
      <c r="F130" s="379"/>
      <c r="G130" s="379"/>
      <c r="H130" s="379"/>
      <c r="I130" s="48" t="b">
        <v>0</v>
      </c>
      <c r="J130" s="16" t="str">
        <f>IF($I$130=TRUE,"0.5","0")</f>
        <v>0</v>
      </c>
      <c r="K130" s="245"/>
      <c r="L130" s="17" t="str">
        <f>IF(AND($I$127&lt;&gt;3,I130=TRUE),"ERROR","")</f>
        <v/>
      </c>
      <c r="M130" s="346"/>
      <c r="N130" s="317"/>
    </row>
    <row r="131" spans="1:14" ht="30.6" customHeight="1" x14ac:dyDescent="0.25">
      <c r="A131" s="594"/>
      <c r="B131" s="379"/>
      <c r="C131" s="379"/>
      <c r="D131" s="379"/>
      <c r="E131" s="379"/>
      <c r="F131" s="379"/>
      <c r="G131" s="379"/>
      <c r="H131" s="379"/>
      <c r="I131" s="48" t="b">
        <v>0</v>
      </c>
      <c r="J131" s="16" t="str">
        <f>IF($I$131=TRUE,"0.5","0")</f>
        <v>0</v>
      </c>
      <c r="K131" s="245"/>
      <c r="L131" s="17" t="str">
        <f t="shared" ref="L131:L133" si="5">IF(AND($I$127&lt;&gt;3,I131=TRUE),"ERROR","")</f>
        <v/>
      </c>
      <c r="M131" s="346"/>
      <c r="N131" s="317"/>
    </row>
    <row r="132" spans="1:14" ht="29.45" customHeight="1" x14ac:dyDescent="0.25">
      <c r="A132" s="594"/>
      <c r="B132" s="379"/>
      <c r="C132" s="379"/>
      <c r="D132" s="379"/>
      <c r="E132" s="379"/>
      <c r="F132" s="379"/>
      <c r="G132" s="379"/>
      <c r="H132" s="379"/>
      <c r="I132" s="48" t="b">
        <v>0</v>
      </c>
      <c r="J132" s="16" t="str">
        <f>IF($I$132=TRUE,"0.5","0")</f>
        <v>0</v>
      </c>
      <c r="K132" s="245"/>
      <c r="L132" s="17" t="str">
        <f t="shared" si="5"/>
        <v/>
      </c>
      <c r="M132" s="346"/>
      <c r="N132" s="317"/>
    </row>
    <row r="133" spans="1:14" ht="27.6" customHeight="1" x14ac:dyDescent="0.25">
      <c r="A133" s="594"/>
      <c r="B133" s="379"/>
      <c r="C133" s="379"/>
      <c r="D133" s="379"/>
      <c r="E133" s="379"/>
      <c r="F133" s="379"/>
      <c r="G133" s="379"/>
      <c r="H133" s="379"/>
      <c r="I133" s="48" t="b">
        <v>0</v>
      </c>
      <c r="J133" s="16" t="str">
        <f>IF($I$133=TRUE,"0.5","0")</f>
        <v>0</v>
      </c>
      <c r="K133" s="245"/>
      <c r="L133" s="17" t="str">
        <f t="shared" si="5"/>
        <v/>
      </c>
      <c r="M133" s="346"/>
      <c r="N133" s="317"/>
    </row>
    <row r="134" spans="1:14" ht="42.75" customHeight="1" thickBot="1" x14ac:dyDescent="0.3">
      <c r="A134" s="595"/>
      <c r="B134" s="401"/>
      <c r="C134" s="401"/>
      <c r="D134" s="401"/>
      <c r="E134" s="401"/>
      <c r="F134" s="401"/>
      <c r="G134" s="401"/>
      <c r="H134" s="401"/>
      <c r="I134" s="36"/>
      <c r="J134" s="37" t="str">
        <f>IF($I$127=4,"4","0")</f>
        <v>4</v>
      </c>
      <c r="K134" s="246"/>
      <c r="L134" s="38"/>
      <c r="M134" s="370"/>
      <c r="N134" s="318"/>
    </row>
    <row r="135" spans="1:14" x14ac:dyDescent="0.25">
      <c r="A135" s="433" t="s">
        <v>144</v>
      </c>
      <c r="B135" s="434"/>
      <c r="C135" s="434"/>
      <c r="D135" s="434"/>
      <c r="E135" s="434"/>
      <c r="F135" s="434"/>
      <c r="G135" s="434"/>
      <c r="H135" s="434"/>
      <c r="I135" s="434"/>
      <c r="J135" s="435"/>
      <c r="K135" s="163"/>
      <c r="L135" s="198">
        <f>SUM(L91:L134)</f>
        <v>10</v>
      </c>
      <c r="M135" s="50"/>
      <c r="N135" s="50"/>
    </row>
    <row r="136" spans="1:14" ht="33.6" customHeight="1" thickBot="1" x14ac:dyDescent="0.3">
      <c r="A136" s="436"/>
      <c r="B136" s="436"/>
      <c r="C136" s="436"/>
      <c r="D136" s="436"/>
      <c r="E136" s="436"/>
      <c r="F136" s="436"/>
      <c r="G136" s="436"/>
      <c r="H136" s="436"/>
      <c r="I136" s="436"/>
      <c r="J136" s="436"/>
      <c r="K136" s="436"/>
      <c r="L136" s="436"/>
      <c r="M136" s="272"/>
      <c r="N136" s="272"/>
    </row>
    <row r="137" spans="1:14" ht="59.1" customHeight="1" thickBot="1" x14ac:dyDescent="0.3">
      <c r="A137" s="388" t="s">
        <v>145</v>
      </c>
      <c r="B137" s="389"/>
      <c r="C137" s="389"/>
      <c r="D137" s="389"/>
      <c r="E137" s="389"/>
      <c r="F137" s="389"/>
      <c r="G137" s="389"/>
      <c r="H137" s="389"/>
      <c r="I137" s="389"/>
      <c r="J137" s="389"/>
      <c r="K137" s="389"/>
      <c r="L137" s="390"/>
      <c r="M137" s="53" t="s">
        <v>100</v>
      </c>
      <c r="N137" s="31" t="s">
        <v>364</v>
      </c>
    </row>
    <row r="138" spans="1:14" ht="28.35" customHeight="1" x14ac:dyDescent="0.25">
      <c r="A138" s="391" t="s">
        <v>376</v>
      </c>
      <c r="B138" s="437"/>
      <c r="C138" s="437"/>
      <c r="D138" s="437"/>
      <c r="E138" s="437"/>
      <c r="F138" s="437"/>
      <c r="G138" s="437"/>
      <c r="H138" s="437"/>
      <c r="I138" s="32">
        <v>2</v>
      </c>
      <c r="J138" s="33" t="str">
        <f>IF($I$138=1,"0","0")</f>
        <v>0</v>
      </c>
      <c r="K138" s="242" t="s">
        <v>126</v>
      </c>
      <c r="L138" s="34">
        <f>IF(I138=2, J139+J140+J141+J142, 0)</f>
        <v>1</v>
      </c>
      <c r="M138" s="369"/>
      <c r="N138" s="316" t="s">
        <v>478</v>
      </c>
    </row>
    <row r="139" spans="1:14" ht="42" customHeight="1" x14ac:dyDescent="0.25">
      <c r="A139" s="392"/>
      <c r="B139" s="429"/>
      <c r="C139" s="429"/>
      <c r="D139" s="429"/>
      <c r="E139" s="429"/>
      <c r="F139" s="429"/>
      <c r="G139" s="429"/>
      <c r="H139" s="429"/>
      <c r="I139" s="35"/>
      <c r="J139" s="16" t="str">
        <f>IF($I$138=2,"1","0")</f>
        <v>1</v>
      </c>
      <c r="K139" s="245"/>
      <c r="L139" s="17"/>
      <c r="M139" s="346"/>
      <c r="N139" s="317"/>
    </row>
    <row r="140" spans="1:14" ht="30.75" customHeight="1" x14ac:dyDescent="0.25">
      <c r="A140" s="392"/>
      <c r="B140" s="429"/>
      <c r="C140" s="429"/>
      <c r="D140" s="429"/>
      <c r="E140" s="429"/>
      <c r="F140" s="429"/>
      <c r="G140" s="429"/>
      <c r="H140" s="429"/>
      <c r="I140" s="35" t="b">
        <v>0</v>
      </c>
      <c r="J140" s="16" t="str">
        <f>IF($I$140=TRUE,"1.0","0")</f>
        <v>0</v>
      </c>
      <c r="K140" s="245"/>
      <c r="L140" s="17" t="str">
        <f>IF(AND($I$138&lt;&gt;2,I140=TRUE),"ERROR","")</f>
        <v/>
      </c>
      <c r="M140" s="346"/>
      <c r="N140" s="317"/>
    </row>
    <row r="141" spans="1:14" ht="33" customHeight="1" x14ac:dyDescent="0.25">
      <c r="A141" s="392"/>
      <c r="B141" s="429"/>
      <c r="C141" s="429"/>
      <c r="D141" s="429"/>
      <c r="E141" s="429"/>
      <c r="F141" s="429"/>
      <c r="G141" s="429"/>
      <c r="H141" s="429"/>
      <c r="I141" s="35" t="b">
        <v>0</v>
      </c>
      <c r="J141" s="16" t="str">
        <f>IF($I$141=TRUE,"1.0","0")</f>
        <v>0</v>
      </c>
      <c r="K141" s="245"/>
      <c r="L141" s="17" t="str">
        <f t="shared" ref="L141:L142" si="6">IF(AND($I$138&lt;&gt;2,I141=TRUE),"ERROR","")</f>
        <v/>
      </c>
      <c r="M141" s="346"/>
      <c r="N141" s="317"/>
    </row>
    <row r="142" spans="1:14" ht="26.25" customHeight="1" thickBot="1" x14ac:dyDescent="0.3">
      <c r="A142" s="393"/>
      <c r="B142" s="438"/>
      <c r="C142" s="438"/>
      <c r="D142" s="438"/>
      <c r="E142" s="438"/>
      <c r="F142" s="438"/>
      <c r="G142" s="438"/>
      <c r="H142" s="438"/>
      <c r="I142" s="36" t="b">
        <v>0</v>
      </c>
      <c r="J142" s="37" t="str">
        <f>IF($I$142=TRUE,"1.0","0")</f>
        <v>0</v>
      </c>
      <c r="K142" s="246"/>
      <c r="L142" s="38" t="str">
        <f t="shared" si="6"/>
        <v/>
      </c>
      <c r="M142" s="370"/>
      <c r="N142" s="318"/>
    </row>
    <row r="143" spans="1:14" ht="30.6" customHeight="1" x14ac:dyDescent="0.25">
      <c r="A143" s="391" t="s">
        <v>146</v>
      </c>
      <c r="B143" s="443"/>
      <c r="C143" s="443"/>
      <c r="D143" s="443"/>
      <c r="E143" s="443"/>
      <c r="F143" s="443"/>
      <c r="G143" s="443"/>
      <c r="H143" s="443"/>
      <c r="I143" s="32">
        <v>1</v>
      </c>
      <c r="J143" s="33" t="str">
        <f>IF($I$143=1,"0","0")</f>
        <v>0</v>
      </c>
      <c r="K143" s="242" t="s">
        <v>128</v>
      </c>
      <c r="L143" s="34">
        <f>J143+J144+J145+J146</f>
        <v>0</v>
      </c>
      <c r="M143" s="369"/>
      <c r="N143" s="316" t="s">
        <v>480</v>
      </c>
    </row>
    <row r="144" spans="1:14" ht="37.5" customHeight="1" x14ac:dyDescent="0.25">
      <c r="A144" s="392"/>
      <c r="B144" s="440"/>
      <c r="C144" s="440"/>
      <c r="D144" s="440"/>
      <c r="E144" s="440"/>
      <c r="F144" s="440"/>
      <c r="G144" s="440"/>
      <c r="H144" s="440"/>
      <c r="I144" s="35"/>
      <c r="J144" s="16" t="str">
        <f>IF($I$143=2,"2","0")</f>
        <v>0</v>
      </c>
      <c r="K144" s="245"/>
      <c r="L144" s="17"/>
      <c r="M144" s="346"/>
      <c r="N144" s="317"/>
    </row>
    <row r="145" spans="1:14" ht="35.25" customHeight="1" x14ac:dyDescent="0.25">
      <c r="A145" s="392"/>
      <c r="B145" s="441"/>
      <c r="C145" s="441"/>
      <c r="D145" s="441"/>
      <c r="E145" s="441"/>
      <c r="F145" s="441"/>
      <c r="G145" s="441"/>
      <c r="H145" s="441"/>
      <c r="I145" s="35"/>
      <c r="J145" s="16" t="str">
        <f>IF($I$143=3,"3","0")</f>
        <v>0</v>
      </c>
      <c r="K145" s="245"/>
      <c r="L145" s="17"/>
      <c r="M145" s="346"/>
      <c r="N145" s="317"/>
    </row>
    <row r="146" spans="1:14" ht="30.6" customHeight="1" thickBot="1" x14ac:dyDescent="0.3">
      <c r="A146" s="393"/>
      <c r="B146" s="442"/>
      <c r="C146" s="442"/>
      <c r="D146" s="442"/>
      <c r="E146" s="442"/>
      <c r="F146" s="442"/>
      <c r="G146" s="442"/>
      <c r="H146" s="442"/>
      <c r="I146" s="36"/>
      <c r="J146" s="37" t="str">
        <f>IF($I$143=4,"4","0")</f>
        <v>0</v>
      </c>
      <c r="K146" s="246"/>
      <c r="L146" s="38"/>
      <c r="M146" s="370"/>
      <c r="N146" s="318"/>
    </row>
    <row r="147" spans="1:14" ht="32.1" customHeight="1" x14ac:dyDescent="0.25">
      <c r="A147" s="391" t="s">
        <v>147</v>
      </c>
      <c r="B147" s="439"/>
      <c r="C147" s="439"/>
      <c r="D147" s="439"/>
      <c r="E147" s="439"/>
      <c r="F147" s="439"/>
      <c r="G147" s="439"/>
      <c r="H147" s="439"/>
      <c r="I147" s="32">
        <v>2</v>
      </c>
      <c r="J147" s="33" t="str">
        <f>IF($I$147=1,"0","0")</f>
        <v>0</v>
      </c>
      <c r="K147" s="242" t="s">
        <v>129</v>
      </c>
      <c r="L147" s="34">
        <f>IF(I147=2, J148+J149+J150+J151+J152+J153, 0)</f>
        <v>4</v>
      </c>
      <c r="M147" s="369" t="s">
        <v>432</v>
      </c>
      <c r="N147" s="316"/>
    </row>
    <row r="148" spans="1:14" ht="32.1" customHeight="1" x14ac:dyDescent="0.25">
      <c r="A148" s="392"/>
      <c r="B148" s="441"/>
      <c r="C148" s="441"/>
      <c r="D148" s="441"/>
      <c r="E148" s="441"/>
      <c r="F148" s="441"/>
      <c r="G148" s="441"/>
      <c r="H148" s="441"/>
      <c r="I148" s="35"/>
      <c r="J148" s="16" t="str">
        <f>IF($I$147=2,"0","0")</f>
        <v>0</v>
      </c>
      <c r="K148" s="245"/>
      <c r="L148" s="17"/>
      <c r="M148" s="346"/>
      <c r="N148" s="317"/>
    </row>
    <row r="149" spans="1:14" ht="24.6" customHeight="1" x14ac:dyDescent="0.25">
      <c r="A149" s="392"/>
      <c r="B149" s="441"/>
      <c r="C149" s="441"/>
      <c r="D149" s="441"/>
      <c r="E149" s="441"/>
      <c r="F149" s="441"/>
      <c r="G149" s="441"/>
      <c r="H149" s="441"/>
      <c r="I149" s="35" t="b">
        <v>1</v>
      </c>
      <c r="J149" s="16" t="str">
        <f>IF($I$149=TRUE,".8","0")</f>
        <v>.8</v>
      </c>
      <c r="K149" s="245"/>
      <c r="L149" s="17" t="str">
        <f>IF(AND($I$147&lt;&gt;2,I149=TRUE),"ERROR","")</f>
        <v/>
      </c>
      <c r="M149" s="346"/>
      <c r="N149" s="317"/>
    </row>
    <row r="150" spans="1:14" ht="24.6" customHeight="1" x14ac:dyDescent="0.25">
      <c r="A150" s="392"/>
      <c r="B150" s="441"/>
      <c r="C150" s="441"/>
      <c r="D150" s="441"/>
      <c r="E150" s="441"/>
      <c r="F150" s="441"/>
      <c r="G150" s="441"/>
      <c r="H150" s="441"/>
      <c r="I150" s="35" t="b">
        <v>1</v>
      </c>
      <c r="J150" s="16" t="str">
        <f>IF($I$150=TRUE,".8","0")</f>
        <v>.8</v>
      </c>
      <c r="K150" s="245"/>
      <c r="L150" s="17" t="str">
        <f t="shared" ref="L150:L153" si="7">IF(AND($I$147&lt;&gt;2,I150=TRUE),"ERROR","")</f>
        <v/>
      </c>
      <c r="M150" s="346"/>
      <c r="N150" s="317"/>
    </row>
    <row r="151" spans="1:14" ht="24" customHeight="1" x14ac:dyDescent="0.25">
      <c r="A151" s="392"/>
      <c r="B151" s="441"/>
      <c r="C151" s="441"/>
      <c r="D151" s="441"/>
      <c r="E151" s="441"/>
      <c r="F151" s="441"/>
      <c r="G151" s="441"/>
      <c r="H151" s="441"/>
      <c r="I151" s="35" t="b">
        <v>1</v>
      </c>
      <c r="J151" s="16" t="str">
        <f>IF($I$151=TRUE,".8","0")</f>
        <v>.8</v>
      </c>
      <c r="K151" s="245"/>
      <c r="L151" s="17" t="str">
        <f t="shared" si="7"/>
        <v/>
      </c>
      <c r="M151" s="346"/>
      <c r="N151" s="317"/>
    </row>
    <row r="152" spans="1:14" ht="24" customHeight="1" x14ac:dyDescent="0.25">
      <c r="A152" s="392"/>
      <c r="B152" s="441"/>
      <c r="C152" s="441"/>
      <c r="D152" s="441"/>
      <c r="E152" s="441"/>
      <c r="F152" s="441"/>
      <c r="G152" s="441"/>
      <c r="H152" s="441"/>
      <c r="I152" s="35" t="b">
        <v>1</v>
      </c>
      <c r="J152" s="16" t="str">
        <f>IF($I$152=TRUE,".8","0")</f>
        <v>.8</v>
      </c>
      <c r="K152" s="245"/>
      <c r="L152" s="17" t="str">
        <f t="shared" si="7"/>
        <v/>
      </c>
      <c r="M152" s="346"/>
      <c r="N152" s="317"/>
    </row>
    <row r="153" spans="1:14" ht="25.35" customHeight="1" thickBot="1" x14ac:dyDescent="0.3">
      <c r="A153" s="393"/>
      <c r="B153" s="442"/>
      <c r="C153" s="442"/>
      <c r="D153" s="442"/>
      <c r="E153" s="442"/>
      <c r="F153" s="442"/>
      <c r="G153" s="442"/>
      <c r="H153" s="442"/>
      <c r="I153" s="36" t="b">
        <v>1</v>
      </c>
      <c r="J153" s="37" t="str">
        <f>IF($I$153=TRUE,".8","0")</f>
        <v>.8</v>
      </c>
      <c r="K153" s="246"/>
      <c r="L153" s="38" t="str">
        <f t="shared" si="7"/>
        <v/>
      </c>
      <c r="M153" s="370"/>
      <c r="N153" s="318"/>
    </row>
    <row r="154" spans="1:14" ht="32.1" customHeight="1" x14ac:dyDescent="0.25">
      <c r="A154" s="391" t="s">
        <v>377</v>
      </c>
      <c r="B154" s="439"/>
      <c r="C154" s="439"/>
      <c r="D154" s="439"/>
      <c r="E154" s="439"/>
      <c r="F154" s="439"/>
      <c r="G154" s="439"/>
      <c r="H154" s="439"/>
      <c r="I154" s="32">
        <v>1</v>
      </c>
      <c r="J154" s="33" t="str">
        <f>IF($I$154=1,"0","0")</f>
        <v>0</v>
      </c>
      <c r="K154" s="242" t="s">
        <v>130</v>
      </c>
      <c r="L154" s="34">
        <f>IF(I154=2, J155+J156+J157+J158, 0)</f>
        <v>0</v>
      </c>
      <c r="M154" s="369"/>
      <c r="N154" s="357" t="s">
        <v>482</v>
      </c>
    </row>
    <row r="155" spans="1:14" ht="33" customHeight="1" x14ac:dyDescent="0.25">
      <c r="A155" s="392"/>
      <c r="B155" s="441"/>
      <c r="C155" s="441"/>
      <c r="D155" s="441"/>
      <c r="E155" s="441"/>
      <c r="F155" s="441"/>
      <c r="G155" s="441"/>
      <c r="H155" s="441"/>
      <c r="I155" s="35"/>
      <c r="J155" s="16" t="str">
        <f>IF($I$154=2,"1","0")</f>
        <v>0</v>
      </c>
      <c r="K155" s="245"/>
      <c r="L155" s="17"/>
      <c r="M155" s="346"/>
      <c r="N155" s="358"/>
    </row>
    <row r="156" spans="1:14" ht="33" customHeight="1" x14ac:dyDescent="0.25">
      <c r="A156" s="392"/>
      <c r="B156" s="441"/>
      <c r="C156" s="441"/>
      <c r="D156" s="441"/>
      <c r="E156" s="441"/>
      <c r="F156" s="441"/>
      <c r="G156" s="441"/>
      <c r="H156" s="441"/>
      <c r="I156" s="35" t="b">
        <v>0</v>
      </c>
      <c r="J156" s="16" t="str">
        <f>IF($I$158=TRUE,"1","0")</f>
        <v>0</v>
      </c>
      <c r="K156" s="245"/>
      <c r="L156" s="17" t="str">
        <f>IF(AND($I$154&lt;&gt;2,I156=TRUE),"ERROR","")</f>
        <v/>
      </c>
      <c r="M156" s="346"/>
      <c r="N156" s="358"/>
    </row>
    <row r="157" spans="1:14" ht="26.1" customHeight="1" x14ac:dyDescent="0.25">
      <c r="A157" s="392"/>
      <c r="B157" s="441"/>
      <c r="C157" s="441"/>
      <c r="D157" s="441"/>
      <c r="E157" s="441"/>
      <c r="F157" s="441"/>
      <c r="G157" s="441"/>
      <c r="H157" s="441"/>
      <c r="I157" s="35" t="b">
        <v>0</v>
      </c>
      <c r="J157" s="16" t="str">
        <f>IF($I$158=TRUE,"1","0")</f>
        <v>0</v>
      </c>
      <c r="K157" s="245"/>
      <c r="L157" s="17" t="str">
        <f>IF(AND($I$154&lt;&gt;2,I157=TRUE),"ERROR","")</f>
        <v/>
      </c>
      <c r="M157" s="346"/>
      <c r="N157" s="358"/>
    </row>
    <row r="158" spans="1:14" ht="27" customHeight="1" thickBot="1" x14ac:dyDescent="0.3">
      <c r="A158" s="393"/>
      <c r="B158" s="442"/>
      <c r="C158" s="442"/>
      <c r="D158" s="442"/>
      <c r="E158" s="442"/>
      <c r="F158" s="442"/>
      <c r="G158" s="442"/>
      <c r="H158" s="442"/>
      <c r="I158" s="36" t="b">
        <v>0</v>
      </c>
      <c r="J158" s="37" t="str">
        <f>IF($I$157=TRUE,"1","0")</f>
        <v>0</v>
      </c>
      <c r="K158" s="246"/>
      <c r="L158" s="38" t="str">
        <f>IF(AND($I$154&lt;&gt;2,I158=TRUE),"ERROR","")</f>
        <v/>
      </c>
      <c r="M158" s="370"/>
      <c r="N158" s="359"/>
    </row>
    <row r="159" spans="1:14" ht="31.35" customHeight="1" x14ac:dyDescent="0.25">
      <c r="A159" s="391" t="s">
        <v>148</v>
      </c>
      <c r="B159" s="439"/>
      <c r="C159" s="439"/>
      <c r="D159" s="439"/>
      <c r="E159" s="439"/>
      <c r="F159" s="439"/>
      <c r="G159" s="439"/>
      <c r="H159" s="439"/>
      <c r="I159" s="32">
        <v>1</v>
      </c>
      <c r="J159" s="33" t="str">
        <f>IF($I$159=1,"0","0")</f>
        <v>0</v>
      </c>
      <c r="K159" s="242" t="s">
        <v>405</v>
      </c>
      <c r="L159" s="199">
        <f>IF(I159=2, J160+J161+J162+J163+J164, IF(I159=3, J165, 0))</f>
        <v>0</v>
      </c>
      <c r="M159" s="369"/>
      <c r="N159" s="357" t="s">
        <v>481</v>
      </c>
    </row>
    <row r="160" spans="1:14" ht="32.450000000000003" customHeight="1" x14ac:dyDescent="0.25">
      <c r="A160" s="392"/>
      <c r="B160" s="441"/>
      <c r="C160" s="441"/>
      <c r="D160" s="441"/>
      <c r="E160" s="441"/>
      <c r="F160" s="441"/>
      <c r="G160" s="441"/>
      <c r="H160" s="441"/>
      <c r="I160" s="35"/>
      <c r="J160" s="16" t="str">
        <f>IF($I$159=2,"2","0")</f>
        <v>0</v>
      </c>
      <c r="K160" s="245"/>
      <c r="L160" s="17"/>
      <c r="M160" s="346"/>
      <c r="N160" s="358"/>
    </row>
    <row r="161" spans="1:14" ht="32.450000000000003" customHeight="1" x14ac:dyDescent="0.25">
      <c r="A161" s="392"/>
      <c r="B161" s="441"/>
      <c r="C161" s="441"/>
      <c r="D161" s="441"/>
      <c r="E161" s="441"/>
      <c r="F161" s="441"/>
      <c r="G161" s="441"/>
      <c r="H161" s="441"/>
      <c r="I161" s="35" t="b">
        <v>0</v>
      </c>
      <c r="J161" s="16" t="str">
        <f>IF($I$161=TRUE,".5","0")</f>
        <v>0</v>
      </c>
      <c r="K161" s="245"/>
      <c r="L161" s="17" t="str">
        <f>IF(AND($I$159&lt;&gt;2,I161=TRUE),"ERROR","")</f>
        <v/>
      </c>
      <c r="M161" s="346"/>
      <c r="N161" s="358"/>
    </row>
    <row r="162" spans="1:14" ht="26.1" customHeight="1" x14ac:dyDescent="0.25">
      <c r="A162" s="392"/>
      <c r="B162" s="441"/>
      <c r="C162" s="441"/>
      <c r="D162" s="441"/>
      <c r="E162" s="441"/>
      <c r="F162" s="441"/>
      <c r="G162" s="441"/>
      <c r="H162" s="441"/>
      <c r="I162" s="35" t="b">
        <v>0</v>
      </c>
      <c r="J162" s="16" t="str">
        <f>IF($I$162=TRUE,".5","0")</f>
        <v>0</v>
      </c>
      <c r="K162" s="245"/>
      <c r="L162" s="17" t="str">
        <f>IF(AND($I$159&lt;&gt;2,I162=TRUE),"ERROR","")</f>
        <v/>
      </c>
      <c r="M162" s="346"/>
      <c r="N162" s="358"/>
    </row>
    <row r="163" spans="1:14" ht="24.6" customHeight="1" x14ac:dyDescent="0.25">
      <c r="A163" s="392"/>
      <c r="B163" s="441"/>
      <c r="C163" s="441"/>
      <c r="D163" s="441"/>
      <c r="E163" s="441"/>
      <c r="F163" s="441"/>
      <c r="G163" s="441"/>
      <c r="H163" s="441"/>
      <c r="I163" s="35" t="b">
        <v>0</v>
      </c>
      <c r="J163" s="16" t="str">
        <f>IF($I$163=TRUE,".5","0")</f>
        <v>0</v>
      </c>
      <c r="K163" s="245"/>
      <c r="L163" s="17" t="str">
        <f t="shared" ref="L163:L165" si="8">IF(AND($I$159&lt;&gt;2,I163=TRUE),"ERROR","")</f>
        <v/>
      </c>
      <c r="M163" s="346"/>
      <c r="N163" s="358"/>
    </row>
    <row r="164" spans="1:14" ht="24.6" customHeight="1" x14ac:dyDescent="0.25">
      <c r="A164" s="392"/>
      <c r="B164" s="441"/>
      <c r="C164" s="441"/>
      <c r="D164" s="441"/>
      <c r="E164" s="441"/>
      <c r="F164" s="441"/>
      <c r="G164" s="441"/>
      <c r="H164" s="441"/>
      <c r="I164" s="35" t="b">
        <v>0</v>
      </c>
      <c r="J164" s="16" t="str">
        <f>IF($I$164=TRUE,".5","0")</f>
        <v>0</v>
      </c>
      <c r="K164" s="245"/>
      <c r="L164" s="17" t="str">
        <f t="shared" si="8"/>
        <v/>
      </c>
      <c r="M164" s="347"/>
      <c r="N164" s="447"/>
    </row>
    <row r="165" spans="1:14" ht="27" customHeight="1" thickBot="1" x14ac:dyDescent="0.3">
      <c r="A165" s="393"/>
      <c r="B165" s="442"/>
      <c r="C165" s="442"/>
      <c r="D165" s="442"/>
      <c r="E165" s="442"/>
      <c r="F165" s="442"/>
      <c r="G165" s="442"/>
      <c r="H165" s="442"/>
      <c r="I165" s="36"/>
      <c r="J165" s="16" t="str">
        <f>IF($I$159=3,"4","0")</f>
        <v>0</v>
      </c>
      <c r="K165" s="246"/>
      <c r="L165" s="38" t="str">
        <f t="shared" si="8"/>
        <v/>
      </c>
      <c r="M165" s="370"/>
      <c r="N165" s="359"/>
    </row>
    <row r="166" spans="1:14" ht="15.75" thickBot="1" x14ac:dyDescent="0.3">
      <c r="A166" s="444" t="s">
        <v>149</v>
      </c>
      <c r="B166" s="445"/>
      <c r="C166" s="445"/>
      <c r="D166" s="445"/>
      <c r="E166" s="445"/>
      <c r="F166" s="445"/>
      <c r="G166" s="445"/>
      <c r="H166" s="445"/>
      <c r="I166" s="445"/>
      <c r="J166" s="446"/>
      <c r="K166" s="166"/>
      <c r="L166" s="193">
        <f>L138+L143+L147+L154+L159</f>
        <v>5</v>
      </c>
      <c r="M166" s="50"/>
      <c r="N166" s="50"/>
    </row>
    <row r="167" spans="1:14" x14ac:dyDescent="0.25">
      <c r="M167" s="50"/>
      <c r="N167" s="50"/>
    </row>
    <row r="168" spans="1:14" x14ac:dyDescent="0.25">
      <c r="A168" s="12" t="s">
        <v>150</v>
      </c>
      <c r="M168" s="50"/>
      <c r="N168" s="50"/>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M143:M146"/>
    <mergeCell ref="B134:H134"/>
    <mergeCell ref="A135:J135"/>
    <mergeCell ref="A136:L136"/>
    <mergeCell ref="A137:L137"/>
    <mergeCell ref="A138:A142"/>
    <mergeCell ref="B138:H138"/>
    <mergeCell ref="M138:M142"/>
    <mergeCell ref="B132:H132"/>
    <mergeCell ref="B133:H133"/>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A90:L90"/>
    <mergeCell ref="A91:A96"/>
    <mergeCell ref="B91:H91"/>
    <mergeCell ref="M91:M96"/>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A28:A33"/>
    <mergeCell ref="B28:H28"/>
    <mergeCell ref="M28:M33"/>
    <mergeCell ref="N28:N33"/>
    <mergeCell ref="B29:H29"/>
    <mergeCell ref="B30:H30"/>
    <mergeCell ref="B31:H31"/>
    <mergeCell ref="B32:H32"/>
    <mergeCell ref="B33:H33"/>
    <mergeCell ref="B37:H37"/>
    <mergeCell ref="B38:H38"/>
    <mergeCell ref="B39:H39"/>
    <mergeCell ref="B40:H40"/>
    <mergeCell ref="B47:H47"/>
    <mergeCell ref="B48:H48"/>
    <mergeCell ref="B49:H49"/>
    <mergeCell ref="N45:N50"/>
    <mergeCell ref="N34:N4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H30:H33">
    <cfRule type="expression" dxfId="60" priority="15">
      <formula>AND($I$28&lt;&gt;2,I30=TRUE)</formula>
    </cfRule>
  </conditionalFormatting>
  <conditionalFormatting sqref="B112:C121 H112:H121">
    <cfRule type="expression" dxfId="59" priority="14">
      <formula>AND($I$110&lt;&gt;2,I112=TRUE)</formula>
    </cfRule>
  </conditionalFormatting>
  <conditionalFormatting sqref="B124:C126 H124:H126">
    <cfRule type="expression" dxfId="58" priority="13">
      <formula>AND($I$122&lt;&gt;2,I124=TRUE)</formula>
    </cfRule>
  </conditionalFormatting>
  <conditionalFormatting sqref="B130:C133 H130:H133">
    <cfRule type="expression" dxfId="57" priority="12">
      <formula>AND($I$127&lt;&gt;3,I130=TRUE)</formula>
    </cfRule>
  </conditionalFormatting>
  <conditionalFormatting sqref="B140:C142 H140:H142">
    <cfRule type="expression" dxfId="56" priority="11">
      <formula>AND($I$138&lt;&gt;2,I140=TRUE)</formula>
    </cfRule>
  </conditionalFormatting>
  <conditionalFormatting sqref="B149:C153 H149:H153">
    <cfRule type="expression" dxfId="55" priority="10">
      <formula>AND($I$147&lt;&gt;2,I149=TRUE)</formula>
    </cfRule>
  </conditionalFormatting>
  <conditionalFormatting sqref="B156:C158 H156:H158">
    <cfRule type="expression" dxfId="54" priority="9">
      <formula>AND($I$154&lt;&gt;2,I156=TRUE)</formula>
    </cfRule>
  </conditionalFormatting>
  <conditionalFormatting sqref="B161:C163 B164:B165 H161:H163 H165">
    <cfRule type="expression" dxfId="53" priority="8">
      <formula>AND($I$159&lt;&gt;2,I161=TRUE)</formula>
    </cfRule>
  </conditionalFormatting>
  <conditionalFormatting sqref="B65:C66 H65:H66">
    <cfRule type="expression" dxfId="52" priority="7">
      <formula>AND($I$62&lt;&gt;2,I65=TRUE)</formula>
    </cfRule>
  </conditionalFormatting>
  <conditionalFormatting sqref="B67:C69 H67:H69">
    <cfRule type="expression" dxfId="51" priority="6">
      <formula>AND($I$62&lt;&gt;2,I67=TRUE)</formula>
    </cfRule>
  </conditionalFormatting>
  <conditionalFormatting sqref="B49:C50">
    <cfRule type="expression" dxfId="50" priority="5">
      <formula>AND($I$45&lt;&gt;3,I49=TRUE)</formula>
    </cfRule>
  </conditionalFormatting>
  <conditionalFormatting sqref="B60:C61 H60:H61">
    <cfRule type="expression" dxfId="49" priority="4">
      <formula>AND($I$57&lt;&gt;2,I60=TRUE)</formula>
    </cfRule>
  </conditionalFormatting>
  <conditionalFormatting sqref="B78:C81 H78:H81">
    <cfRule type="expression" dxfId="48" priority="3">
      <formula>AND($I$75&lt;&gt;2,I78=TRUE)</formula>
    </cfRule>
  </conditionalFormatting>
  <conditionalFormatting sqref="B37:C37 H37">
    <cfRule type="expression" dxfId="47" priority="2">
      <formula>AND($I$34&lt;&gt;2,I37=TRUE)</formula>
    </cfRule>
  </conditionalFormatting>
  <conditionalFormatting sqref="B38:C41 H38:H41">
    <cfRule type="expression" dxfId="46" priority="1">
      <formula>AND($I$34&lt;&gt;2,I38=TRUE)</formula>
    </cfRule>
  </conditionalFormatting>
  <conditionalFormatting sqref="D30:F33">
    <cfRule type="expression" dxfId="45" priority="16">
      <formula>AND($I$28&lt;&gt;2,L30=TRUE)</formula>
    </cfRule>
  </conditionalFormatting>
  <conditionalFormatting sqref="D112:F121">
    <cfRule type="expression" dxfId="44" priority="17">
      <formula>AND($I$110&lt;&gt;2,L112=TRUE)</formula>
    </cfRule>
  </conditionalFormatting>
  <conditionalFormatting sqref="D124:F126">
    <cfRule type="expression" dxfId="43" priority="18">
      <formula>AND($I$122&lt;&gt;2,L124=TRUE)</formula>
    </cfRule>
  </conditionalFormatting>
  <conditionalFormatting sqref="D130:F133">
    <cfRule type="expression" dxfId="42" priority="19">
      <formula>AND($I$127&lt;&gt;3,L130=TRUE)</formula>
    </cfRule>
  </conditionalFormatting>
  <conditionalFormatting sqref="D140:F142">
    <cfRule type="expression" dxfId="41" priority="20">
      <formula>AND($I$138&lt;&gt;2,L140=TRUE)</formula>
    </cfRule>
  </conditionalFormatting>
  <conditionalFormatting sqref="D149:F153">
    <cfRule type="expression" dxfId="40" priority="21">
      <formula>AND($I$147&lt;&gt;2,L149=TRUE)</formula>
    </cfRule>
  </conditionalFormatting>
  <conditionalFormatting sqref="D156:F158">
    <cfRule type="expression" dxfId="39" priority="22">
      <formula>AND($I$154&lt;&gt;2,L156=TRUE)</formula>
    </cfRule>
  </conditionalFormatting>
  <conditionalFormatting sqref="D161:F163 D165:F165">
    <cfRule type="expression" dxfId="38" priority="23">
      <formula>AND($I$159&lt;&gt;2,L161=TRUE)</formula>
    </cfRule>
  </conditionalFormatting>
  <conditionalFormatting sqref="D65:F66">
    <cfRule type="expression" dxfId="37" priority="24">
      <formula>AND($I$62&lt;&gt;2,L65=TRUE)</formula>
    </cfRule>
  </conditionalFormatting>
  <conditionalFormatting sqref="D67:F69">
    <cfRule type="expression" dxfId="36" priority="25">
      <formula>AND($I$62&lt;&gt;2,L67=TRUE)</formula>
    </cfRule>
  </conditionalFormatting>
  <conditionalFormatting sqref="D49:F50">
    <cfRule type="expression" dxfId="35" priority="26">
      <formula>AND($I$45&lt;&gt;2,L49=TRUE)</formula>
    </cfRule>
  </conditionalFormatting>
  <conditionalFormatting sqref="D60:F61">
    <cfRule type="expression" dxfId="34" priority="27">
      <formula>AND($I$57&lt;&gt;2,L60=TRUE)</formula>
    </cfRule>
  </conditionalFormatting>
  <conditionalFormatting sqref="D78:F81">
    <cfRule type="expression" dxfId="33" priority="28">
      <formula>AND($I$75&lt;&gt;2,L78=TRUE)</formula>
    </cfRule>
  </conditionalFormatting>
  <conditionalFormatting sqref="D37:F37">
    <cfRule type="expression" dxfId="32" priority="29">
      <formula>AND($I$34&lt;&gt;2,L37=TRUE)</formula>
    </cfRule>
  </conditionalFormatting>
  <conditionalFormatting sqref="D38:F41">
    <cfRule type="expression" dxfId="31" priority="30">
      <formula>AND($I$34&lt;&gt;2,L38=TRUE)</formula>
    </cfRule>
  </conditionalFormatting>
  <conditionalFormatting sqref="C165">
    <cfRule type="expression" dxfId="30" priority="31">
      <formula>AND($I$159&lt;&gt;2,J164=TRUE)</formula>
    </cfRule>
  </conditionalFormatting>
  <conditionalFormatting sqref="G30:G33">
    <cfRule type="expression" dxfId="29" priority="223">
      <formula>AND($I$28&lt;&gt;2,#REF!=TRUE)</formula>
    </cfRule>
  </conditionalFormatting>
  <conditionalFormatting sqref="G112:G121">
    <cfRule type="expression" dxfId="28" priority="226">
      <formula>AND($I$110&lt;&gt;2,#REF!=TRUE)</formula>
    </cfRule>
  </conditionalFormatting>
  <conditionalFormatting sqref="G124:G126">
    <cfRule type="expression" dxfId="27" priority="229">
      <formula>AND($I$122&lt;&gt;2,#REF!=TRUE)</formula>
    </cfRule>
  </conditionalFormatting>
  <conditionalFormatting sqref="G130:G133">
    <cfRule type="expression" dxfId="26" priority="232">
      <formula>AND($I$127&lt;&gt;3,#REF!=TRUE)</formula>
    </cfRule>
  </conditionalFormatting>
  <conditionalFormatting sqref="G140:G142">
    <cfRule type="expression" dxfId="25" priority="235">
      <formula>AND($I$138&lt;&gt;2,#REF!=TRUE)</formula>
    </cfRule>
  </conditionalFormatting>
  <conditionalFormatting sqref="G149:G153">
    <cfRule type="expression" dxfId="24" priority="238">
      <formula>AND($I$147&lt;&gt;2,#REF!=TRUE)</formula>
    </cfRule>
  </conditionalFormatting>
  <conditionalFormatting sqref="G156:G158">
    <cfRule type="expression" dxfId="23" priority="241">
      <formula>AND($I$154&lt;&gt;2,#REF!=TRUE)</formula>
    </cfRule>
  </conditionalFormatting>
  <conditionalFormatting sqref="G161:G163 G165">
    <cfRule type="expression" dxfId="22" priority="244">
      <formula>AND($I$159&lt;&gt;2,#REF!=TRUE)</formula>
    </cfRule>
  </conditionalFormatting>
  <conditionalFormatting sqref="G65:G66">
    <cfRule type="expression" dxfId="21" priority="250">
      <formula>AND($I$62&lt;&gt;2,#REF!=TRUE)</formula>
    </cfRule>
  </conditionalFormatting>
  <conditionalFormatting sqref="G67:G69">
    <cfRule type="expression" dxfId="20" priority="253">
      <formula>AND($I$62&lt;&gt;2,#REF!=TRUE)</formula>
    </cfRule>
  </conditionalFormatting>
  <conditionalFormatting sqref="H49:H50">
    <cfRule type="expression" dxfId="19" priority="255">
      <formula>AND($I$45&lt;&gt;2,O49=TRUE)</formula>
    </cfRule>
  </conditionalFormatting>
  <conditionalFormatting sqref="G49:G50">
    <cfRule type="expression" dxfId="18" priority="256">
      <formula>AND($I$45&lt;&gt;2,#REF!=TRUE)</formula>
    </cfRule>
  </conditionalFormatting>
  <conditionalFormatting sqref="G60:G61">
    <cfRule type="expression" dxfId="17" priority="259">
      <formula>AND($I$57&lt;&gt;2,#REF!=TRUE)</formula>
    </cfRule>
  </conditionalFormatting>
  <conditionalFormatting sqref="G78:G81">
    <cfRule type="expression" dxfId="16" priority="262">
      <formula>AND($I$75&lt;&gt;2,#REF!=TRUE)</formula>
    </cfRule>
  </conditionalFormatting>
  <conditionalFormatting sqref="G37">
    <cfRule type="expression" dxfId="15" priority="265">
      <formula>AND($I$34&lt;&gt;2,#REF!=TRUE)</formula>
    </cfRule>
  </conditionalFormatting>
  <conditionalFormatting sqref="G38:G41">
    <cfRule type="expression" dxfId="14" priority="268">
      <formula>AND($I$34&lt;&gt;2,#REF!=TRUE)</formula>
    </cfRule>
  </conditionalFormatting>
  <pageMargins left="0.7" right="0.7" top="0.75" bottom="0.75" header="0.3" footer="0.3"/>
  <pageSetup scale="66"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28575</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9</xdr:row>
                    <xdr:rowOff>0</xdr:rowOff>
                  </from>
                  <to>
                    <xdr:col>10</xdr:col>
                    <xdr:colOff>19050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142875</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28575</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28575</xdr:colOff>
                    <xdr:row>17</xdr:row>
                    <xdr:rowOff>28575</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28575</xdr:colOff>
                    <xdr:row>17</xdr:row>
                    <xdr:rowOff>523875</xdr:rowOff>
                  </from>
                  <to>
                    <xdr:col>7</xdr:col>
                    <xdr:colOff>295275</xdr:colOff>
                    <xdr:row>19</xdr:row>
                    <xdr:rowOff>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28575</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28575</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28575</xdr:rowOff>
                  </from>
                  <to>
                    <xdr:col>7</xdr:col>
                    <xdr:colOff>76200</xdr:colOff>
                    <xdr:row>23</xdr:row>
                    <xdr:rowOff>523875</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25</xdr:row>
                    <xdr:rowOff>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28575</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10</xdr:col>
                    <xdr:colOff>19050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10</xdr:col>
                    <xdr:colOff>19050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10</xdr:col>
                    <xdr:colOff>19050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44</xdr:row>
                    <xdr:rowOff>0</xdr:rowOff>
                  </from>
                  <to>
                    <xdr:col>10</xdr:col>
                    <xdr:colOff>19050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28575</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28575</xdr:colOff>
                    <xdr:row>53</xdr:row>
                    <xdr:rowOff>28575</xdr:rowOff>
                  </from>
                  <to>
                    <xdr:col>7</xdr:col>
                    <xdr:colOff>104775</xdr:colOff>
                    <xdr:row>53</xdr:row>
                    <xdr:rowOff>409575</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28575</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28575</xdr:colOff>
                    <xdr:row>55</xdr:row>
                    <xdr:rowOff>28575</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10</xdr:col>
                    <xdr:colOff>19050</xdr:colOff>
                    <xdr:row>73</xdr:row>
                    <xdr:rowOff>581025</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10</xdr:col>
                    <xdr:colOff>19050</xdr:colOff>
                    <xdr:row>75</xdr:row>
                    <xdr:rowOff>333375</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76</xdr:row>
                    <xdr:rowOff>342900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10</xdr:col>
                    <xdr:colOff>19050</xdr:colOff>
                    <xdr:row>81</xdr:row>
                    <xdr:rowOff>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28575</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28575</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28575</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28575</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28575</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10</xdr:col>
                    <xdr:colOff>19050</xdr:colOff>
                    <xdr:row>87</xdr:row>
                    <xdr:rowOff>9525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28575</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28575</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28575</xdr:colOff>
                    <xdr:row>93</xdr:row>
                    <xdr:rowOff>28575</xdr:rowOff>
                  </from>
                  <to>
                    <xdr:col>7</xdr:col>
                    <xdr:colOff>295275</xdr:colOff>
                    <xdr:row>93</xdr:row>
                    <xdr:rowOff>266700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28575</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28575</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10</xdr:col>
                    <xdr:colOff>19050</xdr:colOff>
                    <xdr:row>96</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28575</xdr:colOff>
                    <xdr:row>97</xdr:row>
                    <xdr:rowOff>28575</xdr:rowOff>
                  </from>
                  <to>
                    <xdr:col>7</xdr:col>
                    <xdr:colOff>295275</xdr:colOff>
                    <xdr:row>97</xdr:row>
                    <xdr:rowOff>247650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28575</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28575</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28575</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10</xdr:col>
                    <xdr:colOff>19050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28575</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28575</xdr:colOff>
                    <xdr:row>110</xdr:row>
                    <xdr:rowOff>28575</xdr:rowOff>
                  </from>
                  <to>
                    <xdr:col>7</xdr:col>
                    <xdr:colOff>295275</xdr:colOff>
                    <xdr:row>110</xdr:row>
                    <xdr:rowOff>295275</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111</xdr:row>
                    <xdr:rowOff>266700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113</xdr:row>
                    <xdr:rowOff>247650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10</xdr:col>
                    <xdr:colOff>19050</xdr:colOff>
                    <xdr:row>120</xdr:row>
                    <xdr:rowOff>247650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28575</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28575</xdr:colOff>
                    <xdr:row>122</xdr:row>
                    <xdr:rowOff>28575</xdr:rowOff>
                  </from>
                  <to>
                    <xdr:col>7</xdr:col>
                    <xdr:colOff>342900</xdr:colOff>
                    <xdr:row>123</xdr:row>
                    <xdr:rowOff>28575</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485775</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10</xdr:col>
                    <xdr:colOff>19050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28575</xdr:colOff>
                    <xdr:row>126</xdr:row>
                    <xdr:rowOff>28575</xdr:rowOff>
                  </from>
                  <to>
                    <xdr:col>7</xdr:col>
                    <xdr:colOff>295275</xdr:colOff>
                    <xdr:row>126</xdr:row>
                    <xdr:rowOff>504825</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28575</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28575</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7" r:id="rId77" name="Group Box 75">
              <controlPr defaultSize="0" autoFill="0" autoPict="0">
                <anchor moveWithCells="1">
                  <from>
                    <xdr:col>1</xdr:col>
                    <xdr:colOff>0</xdr:colOff>
                    <xdr:row>125</xdr:row>
                    <xdr:rowOff>257175</xdr:rowOff>
                  </from>
                  <to>
                    <xdr:col>10</xdr:col>
                    <xdr:colOff>19050</xdr:colOff>
                    <xdr:row>133</xdr:row>
                    <xdr:rowOff>533400</xdr:rowOff>
                  </to>
                </anchor>
              </controlPr>
            </control>
          </mc:Choice>
        </mc:AlternateContent>
        <mc:AlternateContent xmlns:mc="http://schemas.openxmlformats.org/markup-compatibility/2006">
          <mc:Choice Requires="x14">
            <control shapeId="33868" r:id="rId78" name="Option Button 76">
              <controlPr defaultSize="0" autoFill="0" autoLine="0" autoPict="0">
                <anchor moveWithCells="1">
                  <from>
                    <xdr:col>1</xdr:col>
                    <xdr:colOff>28575</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79" name="Option Button 77">
              <controlPr defaultSize="0" autoFill="0" autoLine="0" autoPict="0">
                <anchor moveWithCells="1">
                  <from>
                    <xdr:col>1</xdr:col>
                    <xdr:colOff>28575</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0" name="Check Box 78">
              <controlPr defaultSize="0" autoFill="0" autoLine="0" autoPict="0">
                <anchor moveWithCells="1">
                  <from>
                    <xdr:col>1</xdr:col>
                    <xdr:colOff>304800</xdr:colOff>
                    <xdr:row>139</xdr:row>
                    <xdr:rowOff>38100</xdr:rowOff>
                  </from>
                  <to>
                    <xdr:col>7</xdr:col>
                    <xdr:colOff>314325</xdr:colOff>
                    <xdr:row>139</xdr:row>
                    <xdr:rowOff>333375</xdr:rowOff>
                  </to>
                </anchor>
              </controlPr>
            </control>
          </mc:Choice>
        </mc:AlternateContent>
        <mc:AlternateContent xmlns:mc="http://schemas.openxmlformats.org/markup-compatibility/2006">
          <mc:Choice Requires="x14">
            <control shapeId="33871" r:id="rId81"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2"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33873" r:id="rId83" name="Group Box 81">
              <controlPr defaultSize="0" autoFill="0" autoPict="0">
                <anchor moveWithCells="1">
                  <from>
                    <xdr:col>1</xdr:col>
                    <xdr:colOff>0</xdr:colOff>
                    <xdr:row>137</xdr:row>
                    <xdr:rowOff>9525</xdr:rowOff>
                  </from>
                  <to>
                    <xdr:col>10</xdr:col>
                    <xdr:colOff>19050</xdr:colOff>
                    <xdr:row>141</xdr:row>
                    <xdr:rowOff>333375</xdr:rowOff>
                  </to>
                </anchor>
              </controlPr>
            </control>
          </mc:Choice>
        </mc:AlternateContent>
        <mc:AlternateContent xmlns:mc="http://schemas.openxmlformats.org/markup-compatibility/2006">
          <mc:Choice Requires="x14">
            <control shapeId="33874" r:id="rId84" name="Option Button 82">
              <controlPr defaultSize="0" autoFill="0" autoLine="0" autoPict="0">
                <anchor moveWithCells="1">
                  <from>
                    <xdr:col>1</xdr:col>
                    <xdr:colOff>28575</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5" name="Option Button 83">
              <controlPr defaultSize="0" autoFill="0" autoLine="0" autoPict="0">
                <anchor moveWithCells="1">
                  <from>
                    <xdr:col>1</xdr:col>
                    <xdr:colOff>28575</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6" name="Option Button 84">
              <controlPr defaultSize="0" autoFill="0" autoLine="0" autoPict="0">
                <anchor moveWithCells="1">
                  <from>
                    <xdr:col>1</xdr:col>
                    <xdr:colOff>28575</xdr:colOff>
                    <xdr:row>144</xdr:row>
                    <xdr:rowOff>28575</xdr:rowOff>
                  </from>
                  <to>
                    <xdr:col>7</xdr:col>
                    <xdr:colOff>295275</xdr:colOff>
                    <xdr:row>144</xdr:row>
                    <xdr:rowOff>447675</xdr:rowOff>
                  </to>
                </anchor>
              </controlPr>
            </control>
          </mc:Choice>
        </mc:AlternateContent>
        <mc:AlternateContent xmlns:mc="http://schemas.openxmlformats.org/markup-compatibility/2006">
          <mc:Choice Requires="x14">
            <control shapeId="33877" r:id="rId87" name="Option Button 85">
              <controlPr defaultSize="0" autoFill="0" autoLine="0" autoPict="0">
                <anchor moveWithCells="1">
                  <from>
                    <xdr:col>1</xdr:col>
                    <xdr:colOff>28575</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3878" r:id="rId88" name="Group Box 86">
              <controlPr defaultSize="0" autoFill="0" autoPict="0">
                <anchor moveWithCells="1">
                  <from>
                    <xdr:col>1</xdr:col>
                    <xdr:colOff>0</xdr:colOff>
                    <xdr:row>142</xdr:row>
                    <xdr:rowOff>9525</xdr:rowOff>
                  </from>
                  <to>
                    <xdr:col>10</xdr:col>
                    <xdr:colOff>19050</xdr:colOff>
                    <xdr:row>146</xdr:row>
                    <xdr:rowOff>0</xdr:rowOff>
                  </to>
                </anchor>
              </controlPr>
            </control>
          </mc:Choice>
        </mc:AlternateContent>
        <mc:AlternateContent xmlns:mc="http://schemas.openxmlformats.org/markup-compatibility/2006">
          <mc:Choice Requires="x14">
            <control shapeId="33879" r:id="rId89" name="Option Button 87">
              <controlPr defaultSize="0" autoFill="0" autoLine="0" autoPict="0">
                <anchor moveWithCells="1">
                  <from>
                    <xdr:col>1</xdr:col>
                    <xdr:colOff>28575</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0" name="Option Button 88">
              <controlPr defaultSize="0" autoFill="0" autoLine="0" autoPict="0">
                <anchor moveWithCells="1">
                  <from>
                    <xdr:col>1</xdr:col>
                    <xdr:colOff>28575</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1"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92" name="Check Box 90">
              <controlPr defaultSize="0" autoFill="0" autoLine="0" autoPict="0">
                <anchor moveWithCells="1">
                  <from>
                    <xdr:col>1</xdr:col>
                    <xdr:colOff>304800</xdr:colOff>
                    <xdr:row>149</xdr:row>
                    <xdr:rowOff>38100</xdr:rowOff>
                  </from>
                  <to>
                    <xdr:col>7</xdr:col>
                    <xdr:colOff>314325</xdr:colOff>
                    <xdr:row>149</xdr:row>
                    <xdr:rowOff>304800</xdr:rowOff>
                  </to>
                </anchor>
              </controlPr>
            </control>
          </mc:Choice>
        </mc:AlternateContent>
        <mc:AlternateContent xmlns:mc="http://schemas.openxmlformats.org/markup-compatibility/2006">
          <mc:Choice Requires="x14">
            <control shapeId="33883"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4"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6" name="Group Box 94">
              <controlPr defaultSize="0" autoFill="0" autoPict="0">
                <anchor moveWithCells="1">
                  <from>
                    <xdr:col>1</xdr:col>
                    <xdr:colOff>0</xdr:colOff>
                    <xdr:row>145</xdr:row>
                    <xdr:rowOff>371475</xdr:rowOff>
                  </from>
                  <to>
                    <xdr:col>10</xdr:col>
                    <xdr:colOff>19050</xdr:colOff>
                    <xdr:row>153</xdr:row>
                    <xdr:rowOff>9525</xdr:rowOff>
                  </to>
                </anchor>
              </controlPr>
            </control>
          </mc:Choice>
        </mc:AlternateContent>
        <mc:AlternateContent xmlns:mc="http://schemas.openxmlformats.org/markup-compatibility/2006">
          <mc:Choice Requires="x14">
            <control shapeId="33887" r:id="rId97" name="Option Button 95">
              <controlPr defaultSize="0" autoFill="0" autoLine="0" autoPict="0">
                <anchor moveWithCells="1">
                  <from>
                    <xdr:col>1</xdr:col>
                    <xdr:colOff>28575</xdr:colOff>
                    <xdr:row>153</xdr:row>
                    <xdr:rowOff>28575</xdr:rowOff>
                  </from>
                  <to>
                    <xdr:col>7</xdr:col>
                    <xdr:colOff>295275</xdr:colOff>
                    <xdr:row>153</xdr:row>
                    <xdr:rowOff>400050</xdr:rowOff>
                  </to>
                </anchor>
              </controlPr>
            </control>
          </mc:Choice>
        </mc:AlternateContent>
        <mc:AlternateContent xmlns:mc="http://schemas.openxmlformats.org/markup-compatibility/2006">
          <mc:Choice Requires="x14">
            <control shapeId="33888" r:id="rId98" name="Option Button 96">
              <controlPr defaultSize="0" autoFill="0" autoLine="0" autoPict="0">
                <anchor moveWithCells="1">
                  <from>
                    <xdr:col>1</xdr:col>
                    <xdr:colOff>28575</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99" name="Check Box 97">
              <controlPr defaultSize="0" autoFill="0" autoLine="0" autoPict="0">
                <anchor moveWithCells="1">
                  <from>
                    <xdr:col>1</xdr:col>
                    <xdr:colOff>304800</xdr:colOff>
                    <xdr:row>156</xdr:row>
                    <xdr:rowOff>38100</xdr:rowOff>
                  </from>
                  <to>
                    <xdr:col>7</xdr:col>
                    <xdr:colOff>314325</xdr:colOff>
                    <xdr:row>156</xdr:row>
                    <xdr:rowOff>323850</xdr:rowOff>
                  </to>
                </anchor>
              </controlPr>
            </control>
          </mc:Choice>
        </mc:AlternateContent>
        <mc:AlternateContent xmlns:mc="http://schemas.openxmlformats.org/markup-compatibility/2006">
          <mc:Choice Requires="x14">
            <control shapeId="33890" r:id="rId100" name="Check Box 98">
              <controlPr defaultSize="0" autoFill="0" autoLine="0" autoPict="0">
                <anchor moveWithCells="1">
                  <from>
                    <xdr:col>1</xdr:col>
                    <xdr:colOff>304800</xdr:colOff>
                    <xdr:row>157</xdr:row>
                    <xdr:rowOff>38100</xdr:rowOff>
                  </from>
                  <to>
                    <xdr:col>7</xdr:col>
                    <xdr:colOff>314325</xdr:colOff>
                    <xdr:row>157</xdr:row>
                    <xdr:rowOff>342900</xdr:rowOff>
                  </to>
                </anchor>
              </controlPr>
            </control>
          </mc:Choice>
        </mc:AlternateContent>
        <mc:AlternateContent xmlns:mc="http://schemas.openxmlformats.org/markup-compatibility/2006">
          <mc:Choice Requires="x14">
            <control shapeId="33891" r:id="rId101" name="Group Box 99">
              <controlPr defaultSize="0" autoFill="0" autoPict="0">
                <anchor moveWithCells="1">
                  <from>
                    <xdr:col>1</xdr:col>
                    <xdr:colOff>0</xdr:colOff>
                    <xdr:row>153</xdr:row>
                    <xdr:rowOff>9525</xdr:rowOff>
                  </from>
                  <to>
                    <xdr:col>10</xdr:col>
                    <xdr:colOff>19050</xdr:colOff>
                    <xdr:row>158</xdr:row>
                    <xdr:rowOff>9525</xdr:rowOff>
                  </to>
                </anchor>
              </controlPr>
            </control>
          </mc:Choice>
        </mc:AlternateContent>
        <mc:AlternateContent xmlns:mc="http://schemas.openxmlformats.org/markup-compatibility/2006">
          <mc:Choice Requires="x14">
            <control shapeId="33892" r:id="rId102" name="Option Button 100">
              <controlPr defaultSize="0" autoFill="0" autoLine="0" autoPict="0">
                <anchor moveWithCells="1">
                  <from>
                    <xdr:col>1</xdr:col>
                    <xdr:colOff>28575</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103" name="Option Button 101">
              <controlPr defaultSize="0" autoFill="0" autoLine="0" autoPict="0">
                <anchor moveWithCells="1">
                  <from>
                    <xdr:col>1</xdr:col>
                    <xdr:colOff>28575</xdr:colOff>
                    <xdr:row>159</xdr:row>
                    <xdr:rowOff>28575</xdr:rowOff>
                  </from>
                  <to>
                    <xdr:col>7</xdr:col>
                    <xdr:colOff>295275</xdr:colOff>
                    <xdr:row>159</xdr:row>
                    <xdr:rowOff>409575</xdr:rowOff>
                  </to>
                </anchor>
              </controlPr>
            </control>
          </mc:Choice>
        </mc:AlternateContent>
        <mc:AlternateContent xmlns:mc="http://schemas.openxmlformats.org/markup-compatibility/2006">
          <mc:Choice Requires="x14">
            <control shapeId="33894" r:id="rId104" name="Check Box 102">
              <controlPr defaultSize="0" autoFill="0" autoLine="0" autoPict="0">
                <anchor moveWithCells="1">
                  <from>
                    <xdr:col>1</xdr:col>
                    <xdr:colOff>304800</xdr:colOff>
                    <xdr:row>161</xdr:row>
                    <xdr:rowOff>38100</xdr:rowOff>
                  </from>
                  <to>
                    <xdr:col>7</xdr:col>
                    <xdr:colOff>314325</xdr:colOff>
                    <xdr:row>161</xdr:row>
                    <xdr:rowOff>323850</xdr:rowOff>
                  </to>
                </anchor>
              </controlPr>
            </control>
          </mc:Choice>
        </mc:AlternateContent>
        <mc:AlternateContent xmlns:mc="http://schemas.openxmlformats.org/markup-compatibility/2006">
          <mc:Choice Requires="x14">
            <control shapeId="33895" r:id="rId105"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6" name="Check Box 104">
              <controlPr defaultSize="0" autoFill="0" autoLine="0" autoPict="0">
                <anchor moveWithCells="1">
                  <from>
                    <xdr:col>1</xdr:col>
                    <xdr:colOff>304800</xdr:colOff>
                    <xdr:row>163</xdr:row>
                    <xdr:rowOff>28575</xdr:rowOff>
                  </from>
                  <to>
                    <xdr:col>7</xdr:col>
                    <xdr:colOff>314325</xdr:colOff>
                    <xdr:row>164</xdr:row>
                    <xdr:rowOff>28575</xdr:rowOff>
                  </to>
                </anchor>
              </controlPr>
            </control>
          </mc:Choice>
        </mc:AlternateContent>
        <mc:AlternateContent xmlns:mc="http://schemas.openxmlformats.org/markup-compatibility/2006">
          <mc:Choice Requires="x14">
            <control shapeId="33897" r:id="rId107" name="Group Box 105">
              <controlPr defaultSize="0" autoFill="0" autoPict="0">
                <anchor moveWithCells="1">
                  <from>
                    <xdr:col>1</xdr:col>
                    <xdr:colOff>0</xdr:colOff>
                    <xdr:row>158</xdr:row>
                    <xdr:rowOff>0</xdr:rowOff>
                  </from>
                  <to>
                    <xdr:col>10</xdr:col>
                    <xdr:colOff>19050</xdr:colOff>
                    <xdr:row>164</xdr:row>
                    <xdr:rowOff>342900</xdr:rowOff>
                  </to>
                </anchor>
              </controlPr>
            </control>
          </mc:Choice>
        </mc:AlternateContent>
        <mc:AlternateContent xmlns:mc="http://schemas.openxmlformats.org/markup-compatibility/2006">
          <mc:Choice Requires="x14">
            <control shapeId="33898"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09" name="Option Button 107">
              <controlPr defaultSize="0" autoFill="0" autoLine="0" autoPict="0">
                <anchor moveWithCells="1">
                  <from>
                    <xdr:col>1</xdr:col>
                    <xdr:colOff>28575</xdr:colOff>
                    <xdr:row>103</xdr:row>
                    <xdr:rowOff>28575</xdr:rowOff>
                  </from>
                  <to>
                    <xdr:col>7</xdr:col>
                    <xdr:colOff>295275</xdr:colOff>
                    <xdr:row>103</xdr:row>
                    <xdr:rowOff>257175</xdr:rowOff>
                  </to>
                </anchor>
              </controlPr>
            </control>
          </mc:Choice>
        </mc:AlternateContent>
        <mc:AlternateContent xmlns:mc="http://schemas.openxmlformats.org/markup-compatibility/2006">
          <mc:Choice Requires="x14">
            <control shapeId="33900" r:id="rId110" name="Option Button 108">
              <controlPr defaultSize="0" autoFill="0" autoLine="0" autoPict="0">
                <anchor moveWithCells="1">
                  <from>
                    <xdr:col>1</xdr:col>
                    <xdr:colOff>28575</xdr:colOff>
                    <xdr:row>104</xdr:row>
                    <xdr:rowOff>28575</xdr:rowOff>
                  </from>
                  <to>
                    <xdr:col>7</xdr:col>
                    <xdr:colOff>295275</xdr:colOff>
                    <xdr:row>104</xdr:row>
                    <xdr:rowOff>257175</xdr:rowOff>
                  </to>
                </anchor>
              </controlPr>
            </control>
          </mc:Choice>
        </mc:AlternateContent>
        <mc:AlternateContent xmlns:mc="http://schemas.openxmlformats.org/markup-compatibility/2006">
          <mc:Choice Requires="x14">
            <control shapeId="33901" r:id="rId111" name="Option Button 109">
              <controlPr defaultSize="0" autoFill="0" autoLine="0" autoPict="0">
                <anchor moveWithCells="1">
                  <from>
                    <xdr:col>1</xdr:col>
                    <xdr:colOff>28575</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12" name="Option Button 110">
              <controlPr defaultSize="0" autoFill="0" autoLine="0" autoPict="0">
                <anchor moveWithCells="1">
                  <from>
                    <xdr:col>1</xdr:col>
                    <xdr:colOff>28575</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3" name="Option Button 111">
              <controlPr defaultSize="0" autoFill="0" autoLine="0" autoPict="0">
                <anchor moveWithCells="1">
                  <from>
                    <xdr:col>1</xdr:col>
                    <xdr:colOff>28575</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4" name="Group Box 112">
              <controlPr defaultSize="0" autoFill="0" autoPict="0">
                <anchor moveWithCells="1">
                  <from>
                    <xdr:col>1</xdr:col>
                    <xdr:colOff>0</xdr:colOff>
                    <xdr:row>101</xdr:row>
                    <xdr:rowOff>257175</xdr:rowOff>
                  </from>
                  <to>
                    <xdr:col>10</xdr:col>
                    <xdr:colOff>19050</xdr:colOff>
                    <xdr:row>109</xdr:row>
                    <xdr:rowOff>9525</xdr:rowOff>
                  </to>
                </anchor>
              </controlPr>
            </control>
          </mc:Choice>
        </mc:AlternateContent>
        <mc:AlternateContent xmlns:mc="http://schemas.openxmlformats.org/markup-compatibility/2006">
          <mc:Choice Requires="x14">
            <control shapeId="33905" r:id="rId115" name="Option Button 113">
              <controlPr defaultSize="0" autoFill="0" autoLine="0" autoPict="0">
                <anchor moveWithCells="1">
                  <from>
                    <xdr:col>1</xdr:col>
                    <xdr:colOff>66675</xdr:colOff>
                    <xdr:row>62</xdr:row>
                    <xdr:rowOff>28575</xdr:rowOff>
                  </from>
                  <to>
                    <xdr:col>7</xdr:col>
                    <xdr:colOff>104775</xdr:colOff>
                    <xdr:row>63</xdr:row>
                    <xdr:rowOff>0</xdr:rowOff>
                  </to>
                </anchor>
              </controlPr>
            </control>
          </mc:Choice>
        </mc:AlternateContent>
        <mc:AlternateContent xmlns:mc="http://schemas.openxmlformats.org/markup-compatibility/2006">
          <mc:Choice Requires="x14">
            <control shapeId="33906"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7" name="Group Box 115">
              <controlPr defaultSize="0" autoFill="0" autoPict="0">
                <anchor moveWithCells="1">
                  <from>
                    <xdr:col>1</xdr:col>
                    <xdr:colOff>0</xdr:colOff>
                    <xdr:row>60</xdr:row>
                    <xdr:rowOff>390525</xdr:rowOff>
                  </from>
                  <to>
                    <xdr:col>10</xdr:col>
                    <xdr:colOff>19050</xdr:colOff>
                    <xdr:row>69</xdr:row>
                    <xdr:rowOff>0</xdr:rowOff>
                  </to>
                </anchor>
              </controlPr>
            </control>
          </mc:Choice>
        </mc:AlternateContent>
        <mc:AlternateContent xmlns:mc="http://schemas.openxmlformats.org/markup-compatibility/2006">
          <mc:Choice Requires="x14">
            <control shapeId="33908" r:id="rId118" name="Check Box 116">
              <controlPr defaultSize="0" autoFill="0" autoLine="0" autoPict="0">
                <anchor moveWithCells="1">
                  <from>
                    <xdr:col>1</xdr:col>
                    <xdr:colOff>295275</xdr:colOff>
                    <xdr:row>65</xdr:row>
                    <xdr:rowOff>38100</xdr:rowOff>
                  </from>
                  <to>
                    <xdr:col>7</xdr:col>
                    <xdr:colOff>219075</xdr:colOff>
                    <xdr:row>65</xdr:row>
                    <xdr:rowOff>495300</xdr:rowOff>
                  </to>
                </anchor>
              </controlPr>
            </control>
          </mc:Choice>
        </mc:AlternateContent>
        <mc:AlternateContent xmlns:mc="http://schemas.openxmlformats.org/markup-compatibility/2006">
          <mc:Choice Requires="x14">
            <control shapeId="33909" r:id="rId119" name="Check Box 117">
              <controlPr defaultSize="0" autoFill="0" autoLine="0" autoPict="0">
                <anchor moveWithCells="1">
                  <from>
                    <xdr:col>1</xdr:col>
                    <xdr:colOff>295275</xdr:colOff>
                    <xdr:row>66</xdr:row>
                    <xdr:rowOff>66675</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0" name="Check Box 118">
              <controlPr defaultSize="0" autoFill="0" autoLine="0" autoPict="0">
                <anchor moveWithCells="1">
                  <from>
                    <xdr:col>1</xdr:col>
                    <xdr:colOff>295275</xdr:colOff>
                    <xdr:row>67</xdr:row>
                    <xdr:rowOff>66675</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1" name="Check Box 119">
              <controlPr defaultSize="0" autoFill="0" autoLine="0" autoPict="0">
                <anchor moveWithCells="1">
                  <from>
                    <xdr:col>1</xdr:col>
                    <xdr:colOff>295275</xdr:colOff>
                    <xdr:row>68</xdr:row>
                    <xdr:rowOff>66675</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2" name="Check Box 120">
              <controlPr defaultSize="0" autoFill="0" autoLine="0" autoPict="0">
                <anchor moveWithCells="1">
                  <from>
                    <xdr:col>1</xdr:col>
                    <xdr:colOff>371475</xdr:colOff>
                    <xdr:row>48</xdr:row>
                    <xdr:rowOff>66675</xdr:rowOff>
                  </from>
                  <to>
                    <xdr:col>7</xdr:col>
                    <xdr:colOff>104775</xdr:colOff>
                    <xdr:row>48</xdr:row>
                    <xdr:rowOff>638175</xdr:rowOff>
                  </to>
                </anchor>
              </controlPr>
            </control>
          </mc:Choice>
        </mc:AlternateContent>
        <mc:AlternateContent xmlns:mc="http://schemas.openxmlformats.org/markup-compatibility/2006">
          <mc:Choice Requires="x14">
            <control shapeId="33913" r:id="rId123" name="Check Box 121">
              <controlPr defaultSize="0" autoFill="0" autoLine="0" autoPict="0">
                <anchor moveWithCells="1">
                  <from>
                    <xdr:col>1</xdr:col>
                    <xdr:colOff>371475</xdr:colOff>
                    <xdr:row>48</xdr:row>
                    <xdr:rowOff>638175</xdr:rowOff>
                  </from>
                  <to>
                    <xdr:col>7</xdr:col>
                    <xdr:colOff>104775</xdr:colOff>
                    <xdr:row>49</xdr:row>
                    <xdr:rowOff>571500</xdr:rowOff>
                  </to>
                </anchor>
              </controlPr>
            </control>
          </mc:Choice>
        </mc:AlternateContent>
        <mc:AlternateContent xmlns:mc="http://schemas.openxmlformats.org/markup-compatibility/2006">
          <mc:Choice Requires="x14">
            <control shapeId="33914" r:id="rId124" name="Group Box 122">
              <controlPr defaultSize="0" autoFill="0" autoPict="0">
                <anchor moveWithCells="1">
                  <from>
                    <xdr:col>1</xdr:col>
                    <xdr:colOff>9525</xdr:colOff>
                    <xdr:row>50</xdr:row>
                    <xdr:rowOff>0</xdr:rowOff>
                  </from>
                  <to>
                    <xdr:col>10</xdr:col>
                    <xdr:colOff>47625</xdr:colOff>
                    <xdr:row>55</xdr:row>
                    <xdr:rowOff>466725</xdr:rowOff>
                  </to>
                </anchor>
              </controlPr>
            </control>
          </mc:Choice>
        </mc:AlternateContent>
        <mc:AlternateContent xmlns:mc="http://schemas.openxmlformats.org/markup-compatibility/2006">
          <mc:Choice Requires="x14">
            <control shapeId="33915" r:id="rId125" name="Option Button 123">
              <controlPr defaultSize="0" autoFill="0" autoLine="0" autoPict="0">
                <anchor moveWithCells="1">
                  <from>
                    <xdr:col>1</xdr:col>
                    <xdr:colOff>28575</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6" name="Option Button 124">
              <controlPr defaultSize="0" autoFill="0" autoLine="0" autoPict="0">
                <anchor moveWithCells="1">
                  <from>
                    <xdr:col>1</xdr:col>
                    <xdr:colOff>28575</xdr:colOff>
                    <xdr:row>57</xdr:row>
                    <xdr:rowOff>28575</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7" name="Option Button 125">
              <controlPr defaultSize="0" autoFill="0" autoLine="0" autoPict="0">
                <anchor moveWithCells="1">
                  <from>
                    <xdr:col>1</xdr:col>
                    <xdr:colOff>28575</xdr:colOff>
                    <xdr:row>58</xdr:row>
                    <xdr:rowOff>28575</xdr:rowOff>
                  </from>
                  <to>
                    <xdr:col>7</xdr:col>
                    <xdr:colOff>428625</xdr:colOff>
                    <xdr:row>59</xdr:row>
                    <xdr:rowOff>28575</xdr:rowOff>
                  </to>
                </anchor>
              </controlPr>
            </control>
          </mc:Choice>
        </mc:AlternateContent>
        <mc:AlternateContent xmlns:mc="http://schemas.openxmlformats.org/markup-compatibility/2006">
          <mc:Choice Requires="x14">
            <control shapeId="33918" r:id="rId128" name="Check Box 126">
              <controlPr defaultSize="0" autoFill="0" autoLine="0" autoPict="0">
                <anchor moveWithCells="1">
                  <from>
                    <xdr:col>1</xdr:col>
                    <xdr:colOff>390525</xdr:colOff>
                    <xdr:row>59</xdr:row>
                    <xdr:rowOff>114300</xdr:rowOff>
                  </from>
                  <to>
                    <xdr:col>7</xdr:col>
                    <xdr:colOff>180975</xdr:colOff>
                    <xdr:row>59</xdr:row>
                    <xdr:rowOff>333375</xdr:rowOff>
                  </to>
                </anchor>
              </controlPr>
            </control>
          </mc:Choice>
        </mc:AlternateContent>
        <mc:AlternateContent xmlns:mc="http://schemas.openxmlformats.org/markup-compatibility/2006">
          <mc:Choice Requires="x14">
            <control shapeId="33919"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0" name="Group Box 128">
              <controlPr defaultSize="0" autoFill="0" autoPict="0">
                <anchor moveWithCells="1">
                  <from>
                    <xdr:col>1</xdr:col>
                    <xdr:colOff>0</xdr:colOff>
                    <xdr:row>56</xdr:row>
                    <xdr:rowOff>0</xdr:rowOff>
                  </from>
                  <to>
                    <xdr:col>10</xdr:col>
                    <xdr:colOff>19050</xdr:colOff>
                    <xdr:row>60</xdr:row>
                    <xdr:rowOff>390525</xdr:rowOff>
                  </to>
                </anchor>
              </controlPr>
            </control>
          </mc:Choice>
        </mc:AlternateContent>
        <mc:AlternateContent xmlns:mc="http://schemas.openxmlformats.org/markup-compatibility/2006">
          <mc:Choice Requires="x14">
            <control shapeId="33921"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2" name="Check Box 130">
              <controlPr defaultSize="0" autoFill="0" autoLine="0" autoPict="0">
                <anchor moveWithCells="1">
                  <from>
                    <xdr:col>1</xdr:col>
                    <xdr:colOff>495300</xdr:colOff>
                    <xdr:row>78</xdr:row>
                    <xdr:rowOff>66675</xdr:rowOff>
                  </from>
                  <to>
                    <xdr:col>6</xdr:col>
                    <xdr:colOff>123825</xdr:colOff>
                    <xdr:row>78</xdr:row>
                    <xdr:rowOff>295275</xdr:rowOff>
                  </to>
                </anchor>
              </controlPr>
            </control>
          </mc:Choice>
        </mc:AlternateContent>
        <mc:AlternateContent xmlns:mc="http://schemas.openxmlformats.org/markup-compatibility/2006">
          <mc:Choice Requires="x14">
            <control shapeId="33923"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4" name="Check Box 132">
              <controlPr defaultSize="0" autoFill="0" autoLine="0" autoPict="0">
                <anchor moveWithCells="1">
                  <from>
                    <xdr:col>1</xdr:col>
                    <xdr:colOff>495300</xdr:colOff>
                    <xdr:row>80</xdr:row>
                    <xdr:rowOff>38100</xdr:rowOff>
                  </from>
                  <to>
                    <xdr:col>7</xdr:col>
                    <xdr:colOff>180975</xdr:colOff>
                    <xdr:row>80</xdr:row>
                    <xdr:rowOff>504825</xdr:rowOff>
                  </to>
                </anchor>
              </controlPr>
            </control>
          </mc:Choice>
        </mc:AlternateContent>
        <mc:AlternateContent xmlns:mc="http://schemas.openxmlformats.org/markup-compatibility/2006">
          <mc:Choice Requires="x14">
            <control shapeId="33925" r:id="rId135" name="Option Button 133">
              <controlPr defaultSize="0" autoFill="0" autoLine="0" autoPict="0">
                <anchor moveWithCells="1">
                  <from>
                    <xdr:col>1</xdr:col>
                    <xdr:colOff>38100</xdr:colOff>
                    <xdr:row>34</xdr:row>
                    <xdr:rowOff>47625</xdr:rowOff>
                  </from>
                  <to>
                    <xdr:col>7</xdr:col>
                    <xdr:colOff>219075</xdr:colOff>
                    <xdr:row>34</xdr:row>
                    <xdr:rowOff>466725</xdr:rowOff>
                  </to>
                </anchor>
              </controlPr>
            </control>
          </mc:Choice>
        </mc:AlternateContent>
        <mc:AlternateContent xmlns:mc="http://schemas.openxmlformats.org/markup-compatibility/2006">
          <mc:Choice Requires="x14">
            <control shapeId="33926" r:id="rId136" name="Option Button 134">
              <controlPr defaultSize="0" autoFill="0" autoLine="0" autoPict="0">
                <anchor moveWithCells="1">
                  <from>
                    <xdr:col>1</xdr:col>
                    <xdr:colOff>38100</xdr:colOff>
                    <xdr:row>35</xdr:row>
                    <xdr:rowOff>66675</xdr:rowOff>
                  </from>
                  <to>
                    <xdr:col>6</xdr:col>
                    <xdr:colOff>523875</xdr:colOff>
                    <xdr:row>36</xdr:row>
                    <xdr:rowOff>0</xdr:rowOff>
                  </to>
                </anchor>
              </controlPr>
            </control>
          </mc:Choice>
        </mc:AlternateContent>
        <mc:AlternateContent xmlns:mc="http://schemas.openxmlformats.org/markup-compatibility/2006">
          <mc:Choice Requires="x14">
            <control shapeId="33927" r:id="rId137" name="Check Box 135">
              <controlPr defaultSize="0" autoFill="0" autoLine="0" autoPict="0">
                <anchor moveWithCells="1">
                  <from>
                    <xdr:col>1</xdr:col>
                    <xdr:colOff>447675</xdr:colOff>
                    <xdr:row>36</xdr:row>
                    <xdr:rowOff>104775</xdr:rowOff>
                  </from>
                  <to>
                    <xdr:col>7</xdr:col>
                    <xdr:colOff>219075</xdr:colOff>
                    <xdr:row>36</xdr:row>
                    <xdr:rowOff>447675</xdr:rowOff>
                  </to>
                </anchor>
              </controlPr>
            </control>
          </mc:Choice>
        </mc:AlternateContent>
        <mc:AlternateContent xmlns:mc="http://schemas.openxmlformats.org/markup-compatibility/2006">
          <mc:Choice Requires="x14">
            <control shapeId="33928"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39" name="Check Box 137">
              <controlPr defaultSize="0" autoFill="0" autoLine="0" autoPict="0">
                <anchor moveWithCells="1">
                  <from>
                    <xdr:col>1</xdr:col>
                    <xdr:colOff>447675</xdr:colOff>
                    <xdr:row>38</xdr:row>
                    <xdr:rowOff>66675</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1" name="Check Box 139">
              <controlPr defaultSize="0" autoFill="0" autoLine="0" autoPict="0">
                <anchor moveWithCells="1">
                  <from>
                    <xdr:col>1</xdr:col>
                    <xdr:colOff>447675</xdr:colOff>
                    <xdr:row>40</xdr:row>
                    <xdr:rowOff>38100</xdr:rowOff>
                  </from>
                  <to>
                    <xdr:col>7</xdr:col>
                    <xdr:colOff>152400</xdr:colOff>
                    <xdr:row>40</xdr:row>
                    <xdr:rowOff>571500</xdr:rowOff>
                  </to>
                </anchor>
              </controlPr>
            </control>
          </mc:Choice>
        </mc:AlternateContent>
        <mc:AlternateContent xmlns:mc="http://schemas.openxmlformats.org/markup-compatibility/2006">
          <mc:Choice Requires="x14">
            <control shapeId="33932" r:id="rId142" name="Group Box 140">
              <controlPr defaultSize="0" autoFill="0" autoPict="0">
                <anchor moveWithCells="1">
                  <from>
                    <xdr:col>1</xdr:col>
                    <xdr:colOff>9525</xdr:colOff>
                    <xdr:row>33</xdr:row>
                    <xdr:rowOff>0</xdr:rowOff>
                  </from>
                  <to>
                    <xdr:col>10</xdr:col>
                    <xdr:colOff>19050</xdr:colOff>
                    <xdr:row>41</xdr:row>
                    <xdr:rowOff>0</xdr:rowOff>
                  </to>
                </anchor>
              </controlPr>
            </control>
          </mc:Choice>
        </mc:AlternateContent>
        <mc:AlternateContent xmlns:mc="http://schemas.openxmlformats.org/markup-compatibility/2006">
          <mc:Choice Requires="x14">
            <control shapeId="33933" r:id="rId143" name="Option Button 141">
              <controlPr defaultSize="0" autoFill="0" autoLine="0" autoPict="0">
                <anchor moveWithCells="1">
                  <from>
                    <xdr:col>1</xdr:col>
                    <xdr:colOff>66675</xdr:colOff>
                    <xdr:row>29</xdr:row>
                    <xdr:rowOff>66675</xdr:rowOff>
                  </from>
                  <to>
                    <xdr:col>7</xdr:col>
                    <xdr:colOff>180975</xdr:colOff>
                    <xdr:row>29</xdr:row>
                    <xdr:rowOff>304800</xdr:rowOff>
                  </to>
                </anchor>
              </controlPr>
            </control>
          </mc:Choice>
        </mc:AlternateContent>
        <mc:AlternateContent xmlns:mc="http://schemas.openxmlformats.org/markup-compatibility/2006">
          <mc:Choice Requires="x14">
            <control shapeId="33934" r:id="rId144" name="Option Button 142">
              <controlPr defaultSize="0" autoFill="0" autoLine="0" autoPict="0">
                <anchor moveWithCells="1">
                  <from>
                    <xdr:col>1</xdr:col>
                    <xdr:colOff>66675</xdr:colOff>
                    <xdr:row>30</xdr:row>
                    <xdr:rowOff>28575</xdr:rowOff>
                  </from>
                  <to>
                    <xdr:col>7</xdr:col>
                    <xdr:colOff>28575</xdr:colOff>
                    <xdr:row>31</xdr:row>
                    <xdr:rowOff>0</xdr:rowOff>
                  </to>
                </anchor>
              </controlPr>
            </control>
          </mc:Choice>
        </mc:AlternateContent>
        <mc:AlternateContent xmlns:mc="http://schemas.openxmlformats.org/markup-compatibility/2006">
          <mc:Choice Requires="x14">
            <control shapeId="33935" r:id="rId145" name="Option Button 143">
              <controlPr defaultSize="0" autoFill="0" autoLine="0" autoPict="0">
                <anchor moveWithCells="1">
                  <from>
                    <xdr:col>1</xdr:col>
                    <xdr:colOff>66675</xdr:colOff>
                    <xdr:row>31</xdr:row>
                    <xdr:rowOff>28575</xdr:rowOff>
                  </from>
                  <to>
                    <xdr:col>7</xdr:col>
                    <xdr:colOff>9525</xdr:colOff>
                    <xdr:row>31</xdr:row>
                    <xdr:rowOff>228600</xdr:rowOff>
                  </to>
                </anchor>
              </controlPr>
            </control>
          </mc:Choice>
        </mc:AlternateContent>
        <mc:AlternateContent xmlns:mc="http://schemas.openxmlformats.org/markup-compatibility/2006">
          <mc:Choice Requires="x14">
            <control shapeId="33936" r:id="rId146" name="Option Button 144">
              <controlPr defaultSize="0" autoFill="0" autoLine="0" autoPict="0">
                <anchor moveWithCells="1">
                  <from>
                    <xdr:col>1</xdr:col>
                    <xdr:colOff>47625</xdr:colOff>
                    <xdr:row>32</xdr:row>
                    <xdr:rowOff>28575</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7" name="Option Button 145">
              <controlPr defaultSize="0" autoFill="0" autoLine="0" autoPict="0">
                <anchor moveWithCells="1">
                  <from>
                    <xdr:col>1</xdr:col>
                    <xdr:colOff>28575</xdr:colOff>
                    <xdr:row>101</xdr:row>
                    <xdr:rowOff>28575</xdr:rowOff>
                  </from>
                  <to>
                    <xdr:col>6</xdr:col>
                    <xdr:colOff>28575</xdr:colOff>
                    <xdr:row>101</xdr:row>
                    <xdr:rowOff>257175</xdr:rowOff>
                  </to>
                </anchor>
              </controlPr>
            </control>
          </mc:Choice>
        </mc:AlternateContent>
        <mc:AlternateContent xmlns:mc="http://schemas.openxmlformats.org/markup-compatibility/2006">
          <mc:Choice Requires="x14">
            <control shapeId="33938" r:id="rId148" name="Group Box 146">
              <controlPr defaultSize="0" autoFill="0" autoPict="0">
                <anchor moveWithCells="1">
                  <from>
                    <xdr:col>1</xdr:col>
                    <xdr:colOff>0</xdr:colOff>
                    <xdr:row>3</xdr:row>
                    <xdr:rowOff>0</xdr:rowOff>
                  </from>
                  <to>
                    <xdr:col>10</xdr:col>
                    <xdr:colOff>19050</xdr:colOff>
                    <xdr:row>9</xdr:row>
                    <xdr:rowOff>0</xdr:rowOff>
                  </to>
                </anchor>
              </controlPr>
            </control>
          </mc:Choice>
        </mc:AlternateContent>
        <mc:AlternateContent xmlns:mc="http://schemas.openxmlformats.org/markup-compatibility/2006">
          <mc:Choice Requires="x14">
            <control shapeId="33939" r:id="rId149" name="Option Button 147">
              <controlPr defaultSize="0" autoFill="0" autoLine="0" autoPict="0">
                <anchor moveWithCells="1">
                  <from>
                    <xdr:col>1</xdr:col>
                    <xdr:colOff>28575</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0" name="Option Button 148">
              <controlPr defaultSize="0" autoFill="0" autoLine="0" autoPict="0">
                <anchor moveWithCells="1">
                  <from>
                    <xdr:col>1</xdr:col>
                    <xdr:colOff>28575</xdr:colOff>
                    <xdr:row>5</xdr:row>
                    <xdr:rowOff>66675</xdr:rowOff>
                  </from>
                  <to>
                    <xdr:col>7</xdr:col>
                    <xdr:colOff>219075</xdr:colOff>
                    <xdr:row>6</xdr:row>
                    <xdr:rowOff>28575</xdr:rowOff>
                  </to>
                </anchor>
              </controlPr>
            </control>
          </mc:Choice>
        </mc:AlternateContent>
        <mc:AlternateContent xmlns:mc="http://schemas.openxmlformats.org/markup-compatibility/2006">
          <mc:Choice Requires="x14">
            <control shapeId="33941" r:id="rId151" name="Option Button 149">
              <controlPr defaultSize="0" autoFill="0" autoLine="0" autoPict="0">
                <anchor moveWithCells="1">
                  <from>
                    <xdr:col>1</xdr:col>
                    <xdr:colOff>28575</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2" name="Option Button 150">
              <controlPr defaultSize="0" autoFill="0" autoLine="0" autoPict="0">
                <anchor moveWithCells="1">
                  <from>
                    <xdr:col>1</xdr:col>
                    <xdr:colOff>28575</xdr:colOff>
                    <xdr:row>7</xdr:row>
                    <xdr:rowOff>104775</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3" name="Option Button 151">
              <controlPr defaultSize="0" autoFill="0" autoLine="0" autoPict="0">
                <anchor moveWithCells="1">
                  <from>
                    <xdr:col>1</xdr:col>
                    <xdr:colOff>28575</xdr:colOff>
                    <xdr:row>8</xdr:row>
                    <xdr:rowOff>66675</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4" name="Check Box 152">
              <controlPr defaultSize="0" autoFill="0" autoLine="0" autoPict="0">
                <anchor moveWithCells="1">
                  <from>
                    <xdr:col>1</xdr:col>
                    <xdr:colOff>295275</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7" name="Option Button 155">
              <controlPr defaultSize="0" autoFill="0" autoLine="0" autoPict="0">
                <anchor moveWithCells="1">
                  <from>
                    <xdr:col>1</xdr:col>
                    <xdr:colOff>9525</xdr:colOff>
                    <xdr:row>47</xdr:row>
                    <xdr:rowOff>66675</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8" name="Option Button 156">
              <controlPr defaultSize="0" autoFill="0" autoLine="0" autoPict="0">
                <anchor moveWithCells="1">
                  <from>
                    <xdr:col>1</xdr:col>
                    <xdr:colOff>38100</xdr:colOff>
                    <xdr:row>73</xdr:row>
                    <xdr:rowOff>123825</xdr:rowOff>
                  </from>
                  <to>
                    <xdr:col>7</xdr:col>
                    <xdr:colOff>314325</xdr:colOff>
                    <xdr:row>73</xdr:row>
                    <xdr:rowOff>561975</xdr:rowOff>
                  </to>
                </anchor>
              </controlPr>
            </control>
          </mc:Choice>
        </mc:AlternateContent>
        <mc:AlternateContent xmlns:mc="http://schemas.openxmlformats.org/markup-compatibility/2006">
          <mc:Choice Requires="x14">
            <control shapeId="33949" r:id="rId159" name="Check Box 157">
              <controlPr defaultSize="0" autoFill="0" autoLine="0" autoPict="0">
                <anchor moveWithCells="1">
                  <from>
                    <xdr:col>1</xdr:col>
                    <xdr:colOff>304800</xdr:colOff>
                    <xdr:row>155</xdr:row>
                    <xdr:rowOff>114300</xdr:rowOff>
                  </from>
                  <to>
                    <xdr:col>6</xdr:col>
                    <xdr:colOff>485775</xdr:colOff>
                    <xdr:row>156</xdr:row>
                    <xdr:rowOff>0</xdr:rowOff>
                  </to>
                </anchor>
              </controlPr>
            </control>
          </mc:Choice>
        </mc:AlternateContent>
        <mc:AlternateContent xmlns:mc="http://schemas.openxmlformats.org/markup-compatibility/2006">
          <mc:Choice Requires="x14">
            <control shapeId="33950" r:id="rId160" name="Check Box 158">
              <controlPr defaultSize="0" autoFill="0" autoLine="0" autoPict="0">
                <anchor moveWithCells="1">
                  <from>
                    <xdr:col>1</xdr:col>
                    <xdr:colOff>304800</xdr:colOff>
                    <xdr:row>160</xdr:row>
                    <xdr:rowOff>114300</xdr:rowOff>
                  </from>
                  <to>
                    <xdr:col>6</xdr:col>
                    <xdr:colOff>66675</xdr:colOff>
                    <xdr:row>160</xdr:row>
                    <xdr:rowOff>371475</xdr:rowOff>
                  </to>
                </anchor>
              </controlPr>
            </control>
          </mc:Choice>
        </mc:AlternateContent>
        <mc:AlternateContent xmlns:mc="http://schemas.openxmlformats.org/markup-compatibility/2006">
          <mc:Choice Requires="x14">
            <control shapeId="33951" r:id="rId161" name="Option Button 159">
              <controlPr defaultSize="0" autoFill="0" autoLine="0" autoPict="0">
                <anchor moveWithCells="1">
                  <from>
                    <xdr:col>1</xdr:col>
                    <xdr:colOff>28575</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3952" r:id="rId162" name="Option Button 160">
              <controlPr defaultSize="0" autoFill="0" autoLine="0" autoPict="0">
                <anchor moveWithCells="1">
                  <from>
                    <xdr:col>1</xdr:col>
                    <xdr:colOff>57150</xdr:colOff>
                    <xdr:row>133</xdr:row>
                    <xdr:rowOff>0</xdr:rowOff>
                  </from>
                  <to>
                    <xdr:col>7</xdr:col>
                    <xdr:colOff>390525</xdr:colOff>
                    <xdr:row>133</xdr:row>
                    <xdr:rowOff>514350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M106"/>
  <sheetViews>
    <sheetView view="pageBreakPreview" zoomScale="85" zoomScaleSheetLayoutView="85" workbookViewId="0">
      <selection activeCell="L84" sqref="L84"/>
    </sheetView>
  </sheetViews>
  <sheetFormatPr defaultColWidth="8.85546875" defaultRowHeight="15" x14ac:dyDescent="0.25"/>
  <cols>
    <col min="1" max="1" width="40.42578125" customWidth="1"/>
    <col min="2" max="2" width="47.85546875" customWidth="1"/>
    <col min="3" max="4" width="9.140625" hidden="1" customWidth="1"/>
    <col min="5" max="5" width="8.85546875" style="64"/>
    <col min="6" max="6" width="7" customWidth="1"/>
    <col min="7" max="7" width="24.42578125" style="160" customWidth="1"/>
    <col min="8" max="8" width="28.5703125" style="288" customWidth="1"/>
  </cols>
  <sheetData>
    <row r="1" spans="1:8" ht="33" customHeight="1" thickBot="1" x14ac:dyDescent="0.3">
      <c r="A1" s="448" t="s">
        <v>151</v>
      </c>
      <c r="B1" s="449"/>
      <c r="C1" s="449"/>
      <c r="D1" s="449"/>
      <c r="E1" s="449"/>
      <c r="F1" s="449"/>
      <c r="G1" s="449"/>
      <c r="H1" s="450"/>
    </row>
    <row r="2" spans="1:8" ht="45.75" customHeight="1" thickBot="1" x14ac:dyDescent="0.3">
      <c r="A2" s="451" t="s">
        <v>152</v>
      </c>
      <c r="B2" s="313"/>
      <c r="C2" s="313"/>
      <c r="D2" s="313"/>
      <c r="E2" s="313"/>
      <c r="F2" s="313"/>
      <c r="G2" s="313"/>
      <c r="H2" s="360"/>
    </row>
    <row r="3" spans="1:8" ht="62.25" customHeight="1" thickBot="1" x14ac:dyDescent="0.3">
      <c r="A3" s="452" t="s">
        <v>153</v>
      </c>
      <c r="B3" s="453"/>
      <c r="C3" s="453"/>
      <c r="D3" s="453"/>
      <c r="E3" s="453"/>
      <c r="F3" s="453"/>
      <c r="G3" s="200" t="s">
        <v>100</v>
      </c>
      <c r="H3" s="283" t="s">
        <v>364</v>
      </c>
    </row>
    <row r="4" spans="1:8" ht="41.25" customHeight="1" x14ac:dyDescent="0.25">
      <c r="A4" s="322" t="s">
        <v>154</v>
      </c>
      <c r="B4" s="32"/>
      <c r="C4" s="32">
        <v>2</v>
      </c>
      <c r="D4" s="33" t="str">
        <f>IF($C$4=1, "0", "0")</f>
        <v>0</v>
      </c>
      <c r="E4" s="252" t="s">
        <v>126</v>
      </c>
      <c r="F4" s="201">
        <f>D4+D5+D6+D7</f>
        <v>3</v>
      </c>
      <c r="G4" s="369" t="s">
        <v>433</v>
      </c>
      <c r="H4" s="357"/>
    </row>
    <row r="5" spans="1:8" ht="36" customHeight="1" x14ac:dyDescent="0.25">
      <c r="A5" s="323"/>
      <c r="B5" s="35"/>
      <c r="C5" s="35"/>
      <c r="D5" s="16" t="str">
        <f>IF($C$4=2, "3", "0")</f>
        <v>3</v>
      </c>
      <c r="E5" s="253"/>
      <c r="F5" s="17"/>
      <c r="G5" s="346"/>
      <c r="H5" s="358"/>
    </row>
    <row r="6" spans="1:8" ht="36" customHeight="1" x14ac:dyDescent="0.25">
      <c r="A6" s="323"/>
      <c r="B6" s="202"/>
      <c r="C6" s="35"/>
      <c r="D6" s="16" t="str">
        <f>IF($C$4=3, "4", "0")</f>
        <v>0</v>
      </c>
      <c r="E6" s="253"/>
      <c r="F6" s="17"/>
      <c r="G6" s="346"/>
      <c r="H6" s="358"/>
    </row>
    <row r="7" spans="1:8" ht="47.25" customHeight="1" thickBot="1" x14ac:dyDescent="0.3">
      <c r="A7" s="324"/>
      <c r="B7" s="203"/>
      <c r="C7" s="36"/>
      <c r="D7" s="37" t="str">
        <f>IF($C$4=4, "6", "0")</f>
        <v>0</v>
      </c>
      <c r="E7" s="254"/>
      <c r="F7" s="38"/>
      <c r="G7" s="370"/>
      <c r="H7" s="359"/>
    </row>
    <row r="8" spans="1:8" ht="30" customHeight="1" x14ac:dyDescent="0.25">
      <c r="A8" s="322" t="s">
        <v>155</v>
      </c>
      <c r="B8" s="32"/>
      <c r="C8" s="32">
        <v>2</v>
      </c>
      <c r="D8" s="33" t="str">
        <f>IF($C$8=1, "0", "0")</f>
        <v>0</v>
      </c>
      <c r="E8" s="255" t="s">
        <v>128</v>
      </c>
      <c r="F8" s="34">
        <f>D8+D9+D10</f>
        <v>3</v>
      </c>
      <c r="G8" s="313" t="s">
        <v>428</v>
      </c>
      <c r="H8" s="456" t="s">
        <v>458</v>
      </c>
    </row>
    <row r="9" spans="1:8" ht="36.75" customHeight="1" x14ac:dyDescent="0.25">
      <c r="A9" s="323"/>
      <c r="B9" s="35"/>
      <c r="C9" s="35"/>
      <c r="D9" s="16" t="str">
        <f>IF($C$8=2, "3", "0")</f>
        <v>3</v>
      </c>
      <c r="E9" s="253"/>
      <c r="F9" s="17"/>
      <c r="G9" s="314"/>
      <c r="H9" s="457"/>
    </row>
    <row r="10" spans="1:8" ht="40.5" customHeight="1" thickBot="1" x14ac:dyDescent="0.3">
      <c r="A10" s="324"/>
      <c r="B10" s="36"/>
      <c r="C10" s="36"/>
      <c r="D10" s="37" t="str">
        <f>IF($C$8=3, "6", "0")</f>
        <v>0</v>
      </c>
      <c r="E10" s="254"/>
      <c r="F10" s="38"/>
      <c r="G10" s="315"/>
      <c r="H10" s="458"/>
    </row>
    <row r="11" spans="1:8" ht="54.95" customHeight="1" x14ac:dyDescent="0.25">
      <c r="A11" s="322" t="s">
        <v>156</v>
      </c>
      <c r="B11" s="32"/>
      <c r="C11" s="32">
        <v>1</v>
      </c>
      <c r="D11" s="33" t="str">
        <f>IF($C$11=1, "4", "0")</f>
        <v>4</v>
      </c>
      <c r="E11" s="252" t="s">
        <v>129</v>
      </c>
      <c r="F11" s="201">
        <f>D11+D12</f>
        <v>4</v>
      </c>
      <c r="G11" s="459" t="s">
        <v>157</v>
      </c>
      <c r="H11" s="357"/>
    </row>
    <row r="12" spans="1:8" ht="55.35" customHeight="1" thickBot="1" x14ac:dyDescent="0.3">
      <c r="A12" s="323"/>
      <c r="B12" s="35"/>
      <c r="C12" s="35"/>
      <c r="D12" s="16" t="str">
        <f>IF($C$11=2, "0", "0")</f>
        <v>0</v>
      </c>
      <c r="E12" s="253"/>
      <c r="F12" s="17"/>
      <c r="G12" s="347"/>
      <c r="H12" s="447"/>
    </row>
    <row r="13" spans="1:8" ht="30" customHeight="1" x14ac:dyDescent="0.25">
      <c r="A13" s="322" t="s">
        <v>158</v>
      </c>
      <c r="B13" s="70" t="s">
        <v>159</v>
      </c>
      <c r="C13" s="32"/>
      <c r="D13" s="33"/>
      <c r="E13" s="252" t="s">
        <v>130</v>
      </c>
      <c r="F13" s="201">
        <f>D15+D16+D17+D19+D20+D21+D23+D24+D25</f>
        <v>4</v>
      </c>
      <c r="G13" s="369" t="s">
        <v>160</v>
      </c>
      <c r="H13" s="357"/>
    </row>
    <row r="14" spans="1:8" ht="20.100000000000001" customHeight="1" x14ac:dyDescent="0.25">
      <c r="A14" s="323"/>
      <c r="B14" s="204" t="s">
        <v>161</v>
      </c>
      <c r="C14" s="35"/>
      <c r="D14" s="16"/>
      <c r="E14" s="253"/>
      <c r="F14" s="17"/>
      <c r="G14" s="346"/>
      <c r="H14" s="358"/>
    </row>
    <row r="15" spans="1:8" ht="20.100000000000001" customHeight="1" x14ac:dyDescent="0.25">
      <c r="A15" s="323"/>
      <c r="B15" s="35"/>
      <c r="C15" s="35">
        <v>4</v>
      </c>
      <c r="D15" s="16">
        <f>IF($C$15=1, 4, 0)</f>
        <v>0</v>
      </c>
      <c r="E15" s="253"/>
      <c r="F15" s="17"/>
      <c r="G15" s="346"/>
      <c r="H15" s="358"/>
    </row>
    <row r="16" spans="1:8" ht="20.100000000000001" customHeight="1" x14ac:dyDescent="0.25">
      <c r="A16" s="323"/>
      <c r="B16" s="35"/>
      <c r="C16" s="35"/>
      <c r="D16" s="16">
        <f>IF($C$15=2, 2, 0)</f>
        <v>0</v>
      </c>
      <c r="E16" s="253"/>
      <c r="F16" s="17"/>
      <c r="G16" s="346"/>
      <c r="H16" s="358"/>
    </row>
    <row r="17" spans="1:13" ht="20.100000000000001" customHeight="1" x14ac:dyDescent="0.25">
      <c r="A17" s="323"/>
      <c r="B17" s="35"/>
      <c r="C17" s="35"/>
      <c r="D17" s="16">
        <f>IF($C$15=3, 0, 0)</f>
        <v>0</v>
      </c>
      <c r="E17" s="253"/>
      <c r="F17" s="17"/>
      <c r="G17" s="346"/>
      <c r="H17" s="358"/>
    </row>
    <row r="18" spans="1:13" ht="20.100000000000001" customHeight="1" x14ac:dyDescent="0.25">
      <c r="A18" s="323"/>
      <c r="B18" s="204" t="s">
        <v>162</v>
      </c>
      <c r="C18" s="35"/>
      <c r="D18" s="16"/>
      <c r="E18" s="253"/>
      <c r="F18" s="17"/>
      <c r="G18" s="346"/>
      <c r="H18" s="358"/>
    </row>
    <row r="19" spans="1:13" ht="20.100000000000001" customHeight="1" x14ac:dyDescent="0.25">
      <c r="A19" s="323"/>
      <c r="B19" s="35"/>
      <c r="C19" s="35"/>
      <c r="D19" s="16">
        <f>IF($C$15=4, 4, 0)</f>
        <v>4</v>
      </c>
      <c r="E19" s="253"/>
      <c r="F19" s="17"/>
      <c r="G19" s="346"/>
      <c r="H19" s="358"/>
    </row>
    <row r="20" spans="1:13" ht="20.100000000000001" customHeight="1" x14ac:dyDescent="0.25">
      <c r="A20" s="323"/>
      <c r="B20" s="35"/>
      <c r="C20" s="35"/>
      <c r="D20" s="16">
        <f>IF($C$15=5, 2, 0)</f>
        <v>0</v>
      </c>
      <c r="E20" s="253"/>
      <c r="F20" s="17"/>
      <c r="G20" s="346"/>
      <c r="H20" s="358"/>
    </row>
    <row r="21" spans="1:13" ht="20.100000000000001" customHeight="1" x14ac:dyDescent="0.25">
      <c r="A21" s="323"/>
      <c r="B21" s="35"/>
      <c r="C21" s="35"/>
      <c r="D21" s="16">
        <f>IF($C$15=6, 0, 0)</f>
        <v>0</v>
      </c>
      <c r="E21" s="253"/>
      <c r="F21" s="17"/>
      <c r="G21" s="346"/>
      <c r="H21" s="358"/>
    </row>
    <row r="22" spans="1:13" ht="20.100000000000001" customHeight="1" x14ac:dyDescent="0.25">
      <c r="A22" s="323"/>
      <c r="B22" s="204" t="s">
        <v>163</v>
      </c>
      <c r="C22" s="35"/>
      <c r="D22" s="16"/>
      <c r="E22" s="253"/>
      <c r="F22" s="17"/>
      <c r="G22" s="346"/>
      <c r="H22" s="358"/>
    </row>
    <row r="23" spans="1:13" ht="20.100000000000001" customHeight="1" x14ac:dyDescent="0.25">
      <c r="A23" s="323"/>
      <c r="B23" s="35"/>
      <c r="C23" s="35"/>
      <c r="D23" s="16">
        <f>IF($C$15=7, 4, 0)</f>
        <v>0</v>
      </c>
      <c r="E23" s="253"/>
      <c r="F23" s="17"/>
      <c r="G23" s="346"/>
      <c r="H23" s="358"/>
    </row>
    <row r="24" spans="1:13" ht="20.100000000000001" customHeight="1" x14ac:dyDescent="0.25">
      <c r="A24" s="323"/>
      <c r="B24" s="35"/>
      <c r="C24" s="35"/>
      <c r="D24" s="16">
        <f>IF($C$15=8, 2, 0)</f>
        <v>0</v>
      </c>
      <c r="E24" s="253"/>
      <c r="F24" s="17"/>
      <c r="G24" s="346"/>
      <c r="H24" s="358"/>
    </row>
    <row r="25" spans="1:13" ht="20.100000000000001" customHeight="1" thickBot="1" x14ac:dyDescent="0.3">
      <c r="A25" s="324"/>
      <c r="B25" s="36"/>
      <c r="C25" s="36"/>
      <c r="D25" s="37">
        <f>IF($C$15=9, 0, 0)</f>
        <v>0</v>
      </c>
      <c r="E25" s="254"/>
      <c r="F25" s="38"/>
      <c r="G25" s="370"/>
      <c r="H25" s="359"/>
    </row>
    <row r="26" spans="1:13" ht="30" customHeight="1" thickBot="1" x14ac:dyDescent="0.3">
      <c r="A26" s="460" t="s">
        <v>378</v>
      </c>
      <c r="B26" s="461"/>
      <c r="C26" s="461"/>
      <c r="D26" s="461"/>
      <c r="E26" s="461"/>
      <c r="F26" s="207">
        <f>F4+F8+F11+F13</f>
        <v>14</v>
      </c>
      <c r="G26" s="56"/>
      <c r="H26" s="284"/>
    </row>
    <row r="27" spans="1:13" ht="30" customHeight="1" thickBot="1" x14ac:dyDescent="0.3">
      <c r="A27" s="57"/>
      <c r="B27" s="57"/>
      <c r="C27" s="57"/>
      <c r="D27" s="57"/>
      <c r="E27" s="58"/>
      <c r="F27" s="270"/>
      <c r="G27" s="270"/>
      <c r="H27" s="285"/>
    </row>
    <row r="28" spans="1:13" ht="77.25" customHeight="1" thickBot="1" x14ac:dyDescent="0.3">
      <c r="A28" s="454" t="s">
        <v>164</v>
      </c>
      <c r="B28" s="443"/>
      <c r="C28" s="443"/>
      <c r="D28" s="443"/>
      <c r="E28" s="443"/>
      <c r="F28" s="455"/>
      <c r="G28" s="59" t="s">
        <v>100</v>
      </c>
      <c r="H28" s="280" t="s">
        <v>364</v>
      </c>
    </row>
    <row r="29" spans="1:13" ht="84" customHeight="1" x14ac:dyDescent="0.25">
      <c r="A29" s="322" t="s">
        <v>379</v>
      </c>
      <c r="B29" s="46"/>
      <c r="C29" s="32">
        <v>2</v>
      </c>
      <c r="D29" s="33">
        <f>IF($C$29=1, 5, 0)</f>
        <v>0</v>
      </c>
      <c r="E29" s="252" t="s">
        <v>126</v>
      </c>
      <c r="F29" s="34">
        <f>D29+D30</f>
        <v>0</v>
      </c>
      <c r="G29" s="466" t="s">
        <v>380</v>
      </c>
      <c r="H29" s="467" t="s">
        <v>459</v>
      </c>
    </row>
    <row r="30" spans="1:13" ht="72" customHeight="1" thickBot="1" x14ac:dyDescent="0.3">
      <c r="A30" s="465"/>
      <c r="B30" s="1"/>
      <c r="C30" s="35"/>
      <c r="D30" s="16">
        <f>IF($C$29=2, 0, 0)</f>
        <v>0</v>
      </c>
      <c r="E30" s="253"/>
      <c r="F30" s="17"/>
      <c r="G30" s="347"/>
      <c r="H30" s="447"/>
    </row>
    <row r="31" spans="1:13" ht="30" customHeight="1" x14ac:dyDescent="0.25">
      <c r="A31" s="322" t="s">
        <v>489</v>
      </c>
      <c r="B31" s="46"/>
      <c r="C31" s="32">
        <v>3</v>
      </c>
      <c r="D31" s="33">
        <f>IF($C$31=1, 0, 0)</f>
        <v>0</v>
      </c>
      <c r="E31" s="252" t="s">
        <v>128</v>
      </c>
      <c r="F31" s="34">
        <f>D31+D32+D33+D34+D35</f>
        <v>5</v>
      </c>
      <c r="G31" s="568" t="s">
        <v>434</v>
      </c>
      <c r="H31" s="539" t="s">
        <v>435</v>
      </c>
      <c r="M31" s="60"/>
    </row>
    <row r="32" spans="1:13" ht="30" customHeight="1" x14ac:dyDescent="0.25">
      <c r="A32" s="323"/>
      <c r="B32" s="1"/>
      <c r="C32" s="35"/>
      <c r="D32" s="16">
        <f>IF($C$31=2, 2, 0)</f>
        <v>0</v>
      </c>
      <c r="E32" s="253"/>
      <c r="F32" s="17"/>
      <c r="G32" s="561"/>
      <c r="H32" s="541"/>
    </row>
    <row r="33" spans="1:8" ht="30" customHeight="1" x14ac:dyDescent="0.25">
      <c r="A33" s="323"/>
      <c r="B33" s="1"/>
      <c r="C33" s="35"/>
      <c r="D33" s="16">
        <f>IF($C$31=3, 5, 0)</f>
        <v>5</v>
      </c>
      <c r="E33" s="253"/>
      <c r="F33" s="17"/>
      <c r="G33" s="561"/>
      <c r="H33" s="541"/>
    </row>
    <row r="34" spans="1:8" ht="30" customHeight="1" x14ac:dyDescent="0.25">
      <c r="A34" s="323"/>
      <c r="B34" s="1"/>
      <c r="C34" s="35"/>
      <c r="D34" s="16">
        <f>IF($C$31=4,7, 0)</f>
        <v>0</v>
      </c>
      <c r="E34" s="253"/>
      <c r="F34" s="17"/>
      <c r="G34" s="561"/>
      <c r="H34" s="541"/>
    </row>
    <row r="35" spans="1:8" ht="30" customHeight="1" thickBot="1" x14ac:dyDescent="0.3">
      <c r="A35" s="323"/>
      <c r="B35" s="1"/>
      <c r="C35" s="35"/>
      <c r="D35" s="16">
        <f>IF($C$31=5, 10, 0)</f>
        <v>0</v>
      </c>
      <c r="E35" s="253"/>
      <c r="F35" s="17"/>
      <c r="G35" s="586"/>
      <c r="H35" s="551"/>
    </row>
    <row r="36" spans="1:8" ht="30" customHeight="1" x14ac:dyDescent="0.25">
      <c r="A36" s="391" t="s">
        <v>165</v>
      </c>
      <c r="B36" s="46"/>
      <c r="C36" s="32">
        <v>1</v>
      </c>
      <c r="D36" s="33">
        <f>IF($C$36=1, 0, 0)</f>
        <v>0</v>
      </c>
      <c r="E36" s="252" t="s">
        <v>129</v>
      </c>
      <c r="F36" s="34">
        <f>D36+D37+D38+D39+D40+D41</f>
        <v>0</v>
      </c>
      <c r="G36" s="369" t="s">
        <v>434</v>
      </c>
      <c r="H36" s="357" t="s">
        <v>460</v>
      </c>
    </row>
    <row r="37" spans="1:8" ht="30" customHeight="1" x14ac:dyDescent="0.25">
      <c r="A37" s="392"/>
      <c r="B37" s="1"/>
      <c r="C37" s="35"/>
      <c r="D37" s="16">
        <f>IF($C$36=2, 1, 0)</f>
        <v>0</v>
      </c>
      <c r="E37" s="253"/>
      <c r="F37" s="17"/>
      <c r="G37" s="346"/>
      <c r="H37" s="358"/>
    </row>
    <row r="38" spans="1:8" ht="30" customHeight="1" x14ac:dyDescent="0.25">
      <c r="A38" s="392"/>
      <c r="B38" s="1"/>
      <c r="C38" s="35"/>
      <c r="D38" s="16">
        <f>IF($C$36=3, 2, 0)</f>
        <v>0</v>
      </c>
      <c r="E38" s="253"/>
      <c r="F38" s="17"/>
      <c r="G38" s="346"/>
      <c r="H38" s="358"/>
    </row>
    <row r="39" spans="1:8" ht="30" customHeight="1" x14ac:dyDescent="0.25">
      <c r="A39" s="392"/>
      <c r="B39" s="1"/>
      <c r="C39" s="35"/>
      <c r="D39" s="16">
        <f>IF($C$36=4, 2.5, 0)</f>
        <v>0</v>
      </c>
      <c r="E39" s="253"/>
      <c r="F39" s="17"/>
      <c r="G39" s="346"/>
      <c r="H39" s="358"/>
    </row>
    <row r="40" spans="1:8" ht="30" customHeight="1" x14ac:dyDescent="0.25">
      <c r="A40" s="392"/>
      <c r="B40" s="1"/>
      <c r="C40" s="35"/>
      <c r="D40" s="16">
        <f>IF($C$36=5, 3.5, 0)</f>
        <v>0</v>
      </c>
      <c r="E40" s="253"/>
      <c r="F40" s="17"/>
      <c r="G40" s="346"/>
      <c r="H40" s="358"/>
    </row>
    <row r="41" spans="1:8" ht="30" customHeight="1" thickBot="1" x14ac:dyDescent="0.3">
      <c r="A41" s="393"/>
      <c r="B41" s="47"/>
      <c r="C41" s="36"/>
      <c r="D41" s="37">
        <f>IF($C$36=6, 5, 0)</f>
        <v>0</v>
      </c>
      <c r="E41" s="254"/>
      <c r="F41" s="38"/>
      <c r="G41" s="370"/>
      <c r="H41" s="359"/>
    </row>
    <row r="42" spans="1:8" ht="30" customHeight="1" thickBot="1" x14ac:dyDescent="0.3">
      <c r="A42" s="444" t="s">
        <v>381</v>
      </c>
      <c r="B42" s="445"/>
      <c r="C42" s="445"/>
      <c r="D42" s="445"/>
      <c r="E42" s="445"/>
      <c r="F42" s="205">
        <f>F29+F31+F36</f>
        <v>5</v>
      </c>
      <c r="G42" s="61"/>
      <c r="H42" s="286"/>
    </row>
    <row r="43" spans="1:8" ht="30" customHeight="1" thickBot="1" x14ac:dyDescent="0.3">
      <c r="A43" s="57"/>
      <c r="B43" s="270"/>
      <c r="C43" s="270"/>
      <c r="D43" s="270"/>
      <c r="E43" s="270"/>
      <c r="F43" s="270"/>
      <c r="G43" s="270"/>
      <c r="H43" s="285"/>
    </row>
    <row r="44" spans="1:8" ht="81.75" customHeight="1" thickBot="1" x14ac:dyDescent="0.3">
      <c r="A44" s="462" t="s">
        <v>166</v>
      </c>
      <c r="B44" s="463"/>
      <c r="C44" s="463"/>
      <c r="D44" s="463"/>
      <c r="E44" s="463"/>
      <c r="F44" s="464"/>
      <c r="G44" s="59" t="s">
        <v>100</v>
      </c>
      <c r="H44" s="280" t="s">
        <v>364</v>
      </c>
    </row>
    <row r="45" spans="1:8" ht="30" customHeight="1" x14ac:dyDescent="0.25">
      <c r="A45" s="391" t="s">
        <v>167</v>
      </c>
      <c r="B45" s="46"/>
      <c r="C45" s="32">
        <v>1</v>
      </c>
      <c r="D45" s="33">
        <f>IF($C$45=1, 0, 0)</f>
        <v>0</v>
      </c>
      <c r="E45" s="252" t="s">
        <v>126</v>
      </c>
      <c r="F45" s="34">
        <f>IF(C45=1, 0, IF(C45=2, D47+D48+D49+D50+D51, IF(OR(C45&lt;&gt;1, C45&lt;&gt;2),0)))</f>
        <v>0</v>
      </c>
      <c r="G45" s="568" t="s">
        <v>452</v>
      </c>
      <c r="H45" s="539" t="s">
        <v>490</v>
      </c>
    </row>
    <row r="46" spans="1:8" ht="30" customHeight="1" x14ac:dyDescent="0.25">
      <c r="A46" s="392"/>
      <c r="B46" s="1"/>
      <c r="C46" s="35"/>
      <c r="D46" s="16"/>
      <c r="E46" s="253"/>
      <c r="F46" s="17"/>
      <c r="G46" s="561"/>
      <c r="H46" s="541"/>
    </row>
    <row r="47" spans="1:8" ht="30" customHeight="1" x14ac:dyDescent="0.25">
      <c r="A47" s="392"/>
      <c r="B47" s="1"/>
      <c r="C47" s="35" t="b">
        <v>0</v>
      </c>
      <c r="D47" s="206" t="str">
        <f>IF(AND($C$45=2, C47=TRUE), "2", "0")</f>
        <v>0</v>
      </c>
      <c r="E47" s="253" t="str">
        <f>IF(AND($C$45&lt;&gt;2, C47=TRUE),"ERROR", "")</f>
        <v/>
      </c>
      <c r="F47" s="17"/>
      <c r="G47" s="561"/>
      <c r="H47" s="541"/>
    </row>
    <row r="48" spans="1:8" ht="30" customHeight="1" x14ac:dyDescent="0.25">
      <c r="A48" s="392"/>
      <c r="B48" s="1"/>
      <c r="C48" s="35" t="b">
        <v>0</v>
      </c>
      <c r="D48" s="206" t="str">
        <f t="shared" ref="D48:D51" si="0">IF(AND($C$45=2, C48=TRUE), "2", "0")</f>
        <v>0</v>
      </c>
      <c r="E48" s="253" t="str">
        <f t="shared" ref="E48:E51" si="1">IF(AND($C$45&lt;&gt;2, C48=TRUE),"ERROR", "")</f>
        <v/>
      </c>
      <c r="F48" s="17"/>
      <c r="G48" s="561"/>
      <c r="H48" s="541"/>
    </row>
    <row r="49" spans="1:8" ht="30" customHeight="1" x14ac:dyDescent="0.25">
      <c r="A49" s="392"/>
      <c r="B49" s="1"/>
      <c r="C49" s="35" t="b">
        <v>0</v>
      </c>
      <c r="D49" s="206" t="str">
        <f t="shared" si="0"/>
        <v>0</v>
      </c>
      <c r="E49" s="253" t="str">
        <f t="shared" si="1"/>
        <v/>
      </c>
      <c r="F49" s="17"/>
      <c r="G49" s="561"/>
      <c r="H49" s="541"/>
    </row>
    <row r="50" spans="1:8" ht="30" customHeight="1" x14ac:dyDescent="0.25">
      <c r="A50" s="392"/>
      <c r="B50" s="1"/>
      <c r="C50" s="35" t="b">
        <v>0</v>
      </c>
      <c r="D50" s="206" t="str">
        <f t="shared" si="0"/>
        <v>0</v>
      </c>
      <c r="E50" s="253" t="str">
        <f t="shared" si="1"/>
        <v/>
      </c>
      <c r="F50" s="17"/>
      <c r="G50" s="561"/>
      <c r="H50" s="541"/>
    </row>
    <row r="51" spans="1:8" ht="30" customHeight="1" thickBot="1" x14ac:dyDescent="0.3">
      <c r="A51" s="392"/>
      <c r="B51" s="1"/>
      <c r="C51" s="35" t="b">
        <v>0</v>
      </c>
      <c r="D51" s="206" t="str">
        <f t="shared" si="0"/>
        <v>0</v>
      </c>
      <c r="E51" s="253" t="str">
        <f t="shared" si="1"/>
        <v/>
      </c>
      <c r="F51" s="17"/>
      <c r="G51" s="586"/>
      <c r="H51" s="551"/>
    </row>
    <row r="52" spans="1:8" ht="41.25" customHeight="1" x14ac:dyDescent="0.25">
      <c r="A52" s="391" t="s">
        <v>382</v>
      </c>
      <c r="B52" s="46"/>
      <c r="C52" s="32">
        <v>1</v>
      </c>
      <c r="D52" s="33">
        <f>IF($C$52=1, 0, 0)</f>
        <v>0</v>
      </c>
      <c r="E52" s="252" t="s">
        <v>128</v>
      </c>
      <c r="F52" s="34">
        <f>D52+D53+D54+D55+D56</f>
        <v>0</v>
      </c>
      <c r="G52" s="369" t="s">
        <v>168</v>
      </c>
      <c r="H52" s="357" t="s">
        <v>436</v>
      </c>
    </row>
    <row r="53" spans="1:8" ht="42.75" customHeight="1" x14ac:dyDescent="0.25">
      <c r="A53" s="392"/>
      <c r="B53" s="1"/>
      <c r="C53" s="35"/>
      <c r="D53" s="16">
        <f>IF($C$52=2, 1, 0)</f>
        <v>0</v>
      </c>
      <c r="E53" s="253"/>
      <c r="F53" s="17"/>
      <c r="G53" s="346"/>
      <c r="H53" s="358"/>
    </row>
    <row r="54" spans="1:8" ht="41.25" customHeight="1" x14ac:dyDescent="0.25">
      <c r="A54" s="392"/>
      <c r="B54" s="1"/>
      <c r="C54" s="35"/>
      <c r="D54" s="16">
        <f>IF($C$52=3, 3, 0)</f>
        <v>0</v>
      </c>
      <c r="E54" s="253"/>
      <c r="F54" s="17"/>
      <c r="G54" s="346"/>
      <c r="H54" s="358"/>
    </row>
    <row r="55" spans="1:8" ht="43.5" customHeight="1" x14ac:dyDescent="0.25">
      <c r="A55" s="392"/>
      <c r="B55" s="1"/>
      <c r="C55" s="35"/>
      <c r="D55" s="16">
        <f>IF($C$52=4, 5, 0)</f>
        <v>0</v>
      </c>
      <c r="E55" s="253"/>
      <c r="F55" s="17"/>
      <c r="G55" s="346"/>
      <c r="H55" s="358"/>
    </row>
    <row r="56" spans="1:8" ht="43.5" customHeight="1" thickBot="1" x14ac:dyDescent="0.3">
      <c r="A56" s="392"/>
      <c r="B56" s="1"/>
      <c r="C56" s="35"/>
      <c r="D56" s="16">
        <f>IF($C$52=5, 7, 0)</f>
        <v>0</v>
      </c>
      <c r="E56" s="253"/>
      <c r="F56" s="17"/>
      <c r="G56" s="347"/>
      <c r="H56" s="447"/>
    </row>
    <row r="57" spans="1:8" ht="35.1" customHeight="1" x14ac:dyDescent="0.25">
      <c r="A57" s="391" t="s">
        <v>169</v>
      </c>
      <c r="B57" s="46"/>
      <c r="C57" s="32">
        <v>3</v>
      </c>
      <c r="D57" s="33">
        <f>IF($C$57=1, 0, 0)</f>
        <v>0</v>
      </c>
      <c r="E57" s="252" t="s">
        <v>129</v>
      </c>
      <c r="F57" s="34">
        <f>D57+D58+D59+D60</f>
        <v>2</v>
      </c>
      <c r="G57" s="568" t="s">
        <v>452</v>
      </c>
      <c r="H57" s="539" t="s">
        <v>461</v>
      </c>
    </row>
    <row r="58" spans="1:8" ht="39.75" customHeight="1" x14ac:dyDescent="0.25">
      <c r="A58" s="392"/>
      <c r="B58" s="1"/>
      <c r="C58" s="35"/>
      <c r="D58" s="16">
        <f>IF($C$57=2, 1, 0)</f>
        <v>0</v>
      </c>
      <c r="E58" s="253"/>
      <c r="F58" s="17"/>
      <c r="G58" s="561"/>
      <c r="H58" s="541"/>
    </row>
    <row r="59" spans="1:8" ht="42" customHeight="1" x14ac:dyDescent="0.25">
      <c r="A59" s="392"/>
      <c r="B59" s="1"/>
      <c r="C59" s="35"/>
      <c r="D59" s="16">
        <f>IF($C$57=3, 2, 0)</f>
        <v>2</v>
      </c>
      <c r="E59" s="253"/>
      <c r="F59" s="17"/>
      <c r="G59" s="561"/>
      <c r="H59" s="541"/>
    </row>
    <row r="60" spans="1:8" ht="45" customHeight="1" thickBot="1" x14ac:dyDescent="0.3">
      <c r="A60" s="393"/>
      <c r="B60" s="47"/>
      <c r="C60" s="36"/>
      <c r="D60" s="37">
        <f>IF($C$57=4, 3, 0)</f>
        <v>0</v>
      </c>
      <c r="E60" s="254"/>
      <c r="F60" s="38"/>
      <c r="G60" s="562"/>
      <c r="H60" s="543"/>
    </row>
    <row r="61" spans="1:8" ht="30" customHeight="1" thickBot="1" x14ac:dyDescent="0.3">
      <c r="A61" s="444" t="s">
        <v>170</v>
      </c>
      <c r="B61" s="445"/>
      <c r="C61" s="445"/>
      <c r="D61" s="445"/>
      <c r="E61" s="445"/>
      <c r="F61" s="205">
        <f>F45+F52+F57</f>
        <v>2</v>
      </c>
      <c r="G61" s="61"/>
      <c r="H61" s="286"/>
    </row>
    <row r="62" spans="1:8" ht="30" customHeight="1" thickBot="1" x14ac:dyDescent="0.3">
      <c r="A62" s="57"/>
      <c r="B62" s="57"/>
      <c r="C62" s="57"/>
      <c r="D62" s="57"/>
      <c r="E62" s="58"/>
      <c r="F62" s="270"/>
      <c r="G62" s="270"/>
      <c r="H62" s="285"/>
    </row>
    <row r="63" spans="1:8" ht="63.75" customHeight="1" thickBot="1" x14ac:dyDescent="0.3">
      <c r="A63" s="462" t="s">
        <v>171</v>
      </c>
      <c r="B63" s="463"/>
      <c r="C63" s="463"/>
      <c r="D63" s="463"/>
      <c r="E63" s="463"/>
      <c r="F63" s="464"/>
      <c r="G63" s="59" t="s">
        <v>100</v>
      </c>
      <c r="H63" s="280" t="s">
        <v>364</v>
      </c>
    </row>
    <row r="64" spans="1:8" ht="30" customHeight="1" x14ac:dyDescent="0.25">
      <c r="A64" s="391" t="s">
        <v>383</v>
      </c>
      <c r="B64" s="46"/>
      <c r="C64" s="32">
        <v>1</v>
      </c>
      <c r="D64" s="33">
        <f>IF($C$64=1, 0, 0)</f>
        <v>0</v>
      </c>
      <c r="E64" s="255" t="s">
        <v>126</v>
      </c>
      <c r="F64" s="34">
        <f>IF(AND(C64=2,D65+D66+D67+D68+D69+D70+D71+D72+D73&gt;=5), 5, D65+D66+D67+D68+D69+D70+D71+D72+D73)</f>
        <v>0</v>
      </c>
      <c r="G64" s="369" t="s">
        <v>437</v>
      </c>
      <c r="H64" s="357" t="s">
        <v>462</v>
      </c>
    </row>
    <row r="65" spans="1:8" ht="30" customHeight="1" x14ac:dyDescent="0.25">
      <c r="A65" s="392"/>
      <c r="B65" s="1"/>
      <c r="C65" s="35"/>
      <c r="D65" s="16">
        <f>IF($C$64=2, 0.5, 0)</f>
        <v>0</v>
      </c>
      <c r="E65" s="253"/>
      <c r="F65" s="17"/>
      <c r="G65" s="346"/>
      <c r="H65" s="358"/>
    </row>
    <row r="66" spans="1:8" ht="30" customHeight="1" x14ac:dyDescent="0.25">
      <c r="A66" s="392"/>
      <c r="B66" s="1"/>
      <c r="C66" s="35" t="b">
        <v>0</v>
      </c>
      <c r="D66" s="206" t="str">
        <f t="shared" ref="D66:D73" si="2">IF(AND($C$64=2, C66=TRUE), ".75", "0")</f>
        <v>0</v>
      </c>
      <c r="E66" s="253" t="str">
        <f>IF(AND($C$64&lt;&gt;2, C66=TRUE),"ERROR", "")</f>
        <v/>
      </c>
      <c r="F66" s="17"/>
      <c r="G66" s="346"/>
      <c r="H66" s="358"/>
    </row>
    <row r="67" spans="1:8" ht="30" customHeight="1" x14ac:dyDescent="0.25">
      <c r="A67" s="392"/>
      <c r="B67" s="1"/>
      <c r="C67" s="35" t="b">
        <v>0</v>
      </c>
      <c r="D67" s="206" t="str">
        <f t="shared" si="2"/>
        <v>0</v>
      </c>
      <c r="E67" s="253" t="str">
        <f>IF(AND($C$64&lt;&gt;2, C67=TRUE),"ERROR", "")</f>
        <v/>
      </c>
      <c r="F67" s="17"/>
      <c r="G67" s="346"/>
      <c r="H67" s="358"/>
    </row>
    <row r="68" spans="1:8" ht="30" customHeight="1" x14ac:dyDescent="0.25">
      <c r="A68" s="392"/>
      <c r="B68" s="1"/>
      <c r="C68" s="35" t="b">
        <v>0</v>
      </c>
      <c r="D68" s="206" t="str">
        <f t="shared" si="2"/>
        <v>0</v>
      </c>
      <c r="E68" s="253" t="str">
        <f t="shared" ref="E68:E73" si="3">IF(AND($C$64&lt;&gt;2, C68=TRUE),"ERROR", "")</f>
        <v/>
      </c>
      <c r="F68" s="17"/>
      <c r="G68" s="346"/>
      <c r="H68" s="358"/>
    </row>
    <row r="69" spans="1:8" ht="30" customHeight="1" x14ac:dyDescent="0.25">
      <c r="A69" s="392"/>
      <c r="B69" s="1"/>
      <c r="C69" s="35" t="b">
        <v>0</v>
      </c>
      <c r="D69" s="206" t="str">
        <f t="shared" si="2"/>
        <v>0</v>
      </c>
      <c r="E69" s="253" t="str">
        <f t="shared" si="3"/>
        <v/>
      </c>
      <c r="F69" s="17"/>
      <c r="G69" s="346"/>
      <c r="H69" s="358"/>
    </row>
    <row r="70" spans="1:8" ht="30" customHeight="1" x14ac:dyDescent="0.25">
      <c r="A70" s="392"/>
      <c r="B70" s="1"/>
      <c r="C70" s="35" t="b">
        <v>0</v>
      </c>
      <c r="D70" s="206" t="str">
        <f t="shared" si="2"/>
        <v>0</v>
      </c>
      <c r="E70" s="253" t="str">
        <f t="shared" si="3"/>
        <v/>
      </c>
      <c r="F70" s="17"/>
      <c r="G70" s="346"/>
      <c r="H70" s="358"/>
    </row>
    <row r="71" spans="1:8" ht="30" customHeight="1" x14ac:dyDescent="0.25">
      <c r="A71" s="392"/>
      <c r="B71" s="1"/>
      <c r="C71" s="35" t="b">
        <v>0</v>
      </c>
      <c r="D71" s="206" t="str">
        <f t="shared" si="2"/>
        <v>0</v>
      </c>
      <c r="E71" s="253" t="str">
        <f t="shared" si="3"/>
        <v/>
      </c>
      <c r="F71" s="17"/>
      <c r="G71" s="346"/>
      <c r="H71" s="358"/>
    </row>
    <row r="72" spans="1:8" ht="30" customHeight="1" x14ac:dyDescent="0.25">
      <c r="A72" s="392"/>
      <c r="B72" s="1"/>
      <c r="C72" s="35" t="b">
        <v>0</v>
      </c>
      <c r="D72" s="206" t="str">
        <f t="shared" si="2"/>
        <v>0</v>
      </c>
      <c r="E72" s="253" t="str">
        <f t="shared" si="3"/>
        <v/>
      </c>
      <c r="F72" s="17"/>
      <c r="G72" s="346"/>
      <c r="H72" s="358"/>
    </row>
    <row r="73" spans="1:8" ht="30" customHeight="1" thickBot="1" x14ac:dyDescent="0.3">
      <c r="A73" s="392"/>
      <c r="B73" s="1"/>
      <c r="C73" s="35" t="b">
        <v>0</v>
      </c>
      <c r="D73" s="206" t="str">
        <f t="shared" si="2"/>
        <v>0</v>
      </c>
      <c r="E73" s="253" t="str">
        <f t="shared" si="3"/>
        <v/>
      </c>
      <c r="F73" s="17"/>
      <c r="G73" s="347"/>
      <c r="H73" s="447"/>
    </row>
    <row r="74" spans="1:8" ht="30" customHeight="1" x14ac:dyDescent="0.25">
      <c r="A74" s="391" t="s">
        <v>172</v>
      </c>
      <c r="B74" s="46" t="s">
        <v>173</v>
      </c>
      <c r="C74" s="32"/>
      <c r="D74" s="33"/>
      <c r="E74" s="255" t="s">
        <v>128</v>
      </c>
      <c r="F74" s="201">
        <f>D75+D76+D77+D78+D79+D80+D81+D82</f>
        <v>0.5</v>
      </c>
      <c r="G74" s="369" t="s">
        <v>438</v>
      </c>
      <c r="H74" s="357" t="s">
        <v>463</v>
      </c>
    </row>
    <row r="75" spans="1:8" ht="39" customHeight="1" x14ac:dyDescent="0.25">
      <c r="A75" s="392"/>
      <c r="B75" s="1"/>
      <c r="C75" s="35" t="b">
        <v>0</v>
      </c>
      <c r="D75" s="206" t="str">
        <f>IF(C75=TRUE, ".5", "0")</f>
        <v>0</v>
      </c>
      <c r="E75" s="253"/>
      <c r="F75" s="17"/>
      <c r="G75" s="346"/>
      <c r="H75" s="358"/>
    </row>
    <row r="76" spans="1:8" ht="30" customHeight="1" x14ac:dyDescent="0.25">
      <c r="A76" s="392"/>
      <c r="B76" s="1"/>
      <c r="C76" s="35" t="b">
        <v>0</v>
      </c>
      <c r="D76" s="206" t="str">
        <f t="shared" ref="D76:D82" si="4">IF(C76=TRUE, ".5", "0")</f>
        <v>0</v>
      </c>
      <c r="E76" s="253"/>
      <c r="F76" s="17"/>
      <c r="G76" s="346"/>
      <c r="H76" s="358"/>
    </row>
    <row r="77" spans="1:8" ht="39" customHeight="1" x14ac:dyDescent="0.25">
      <c r="A77" s="392"/>
      <c r="B77" s="1"/>
      <c r="C77" s="35" t="b">
        <v>0</v>
      </c>
      <c r="D77" s="206" t="str">
        <f t="shared" si="4"/>
        <v>0</v>
      </c>
      <c r="E77" s="253"/>
      <c r="F77" s="17"/>
      <c r="G77" s="346"/>
      <c r="H77" s="358"/>
    </row>
    <row r="78" spans="1:8" ht="30" customHeight="1" x14ac:dyDescent="0.25">
      <c r="A78" s="392"/>
      <c r="B78" s="1"/>
      <c r="C78" s="35" t="b">
        <v>0</v>
      </c>
      <c r="D78" s="206" t="str">
        <f t="shared" si="4"/>
        <v>0</v>
      </c>
      <c r="E78" s="253"/>
      <c r="F78" s="17"/>
      <c r="G78" s="346"/>
      <c r="H78" s="358"/>
    </row>
    <row r="79" spans="1:8" ht="41.25" customHeight="1" x14ac:dyDescent="0.25">
      <c r="A79" s="392"/>
      <c r="B79" s="1"/>
      <c r="C79" s="35" t="b">
        <v>0</v>
      </c>
      <c r="D79" s="206" t="str">
        <f t="shared" si="4"/>
        <v>0</v>
      </c>
      <c r="E79" s="253"/>
      <c r="F79" s="17"/>
      <c r="G79" s="346"/>
      <c r="H79" s="358"/>
    </row>
    <row r="80" spans="1:8" ht="46.5" customHeight="1" x14ac:dyDescent="0.25">
      <c r="A80" s="392"/>
      <c r="B80" s="1"/>
      <c r="C80" s="35" t="b">
        <v>0</v>
      </c>
      <c r="D80" s="206" t="str">
        <f t="shared" si="4"/>
        <v>0</v>
      </c>
      <c r="E80" s="253"/>
      <c r="F80" s="17"/>
      <c r="G80" s="346"/>
      <c r="H80" s="358"/>
    </row>
    <row r="81" spans="1:8" ht="38.25" customHeight="1" x14ac:dyDescent="0.25">
      <c r="A81" s="392"/>
      <c r="B81" s="1"/>
      <c r="C81" s="35" t="b">
        <v>1</v>
      </c>
      <c r="D81" s="206" t="str">
        <f t="shared" si="4"/>
        <v>.5</v>
      </c>
      <c r="E81" s="253"/>
      <c r="F81" s="17"/>
      <c r="G81" s="346"/>
      <c r="H81" s="358"/>
    </row>
    <row r="82" spans="1:8" ht="37.5" customHeight="1" thickBot="1" x14ac:dyDescent="0.3">
      <c r="A82" s="392"/>
      <c r="B82" s="1"/>
      <c r="C82" s="35" t="b">
        <v>0</v>
      </c>
      <c r="D82" s="206" t="str">
        <f t="shared" si="4"/>
        <v>0</v>
      </c>
      <c r="E82" s="253"/>
      <c r="F82" s="17"/>
      <c r="G82" s="347"/>
      <c r="H82" s="447"/>
    </row>
    <row r="83" spans="1:8" ht="40.5" customHeight="1" x14ac:dyDescent="0.25">
      <c r="A83" s="391" t="s">
        <v>174</v>
      </c>
      <c r="B83" s="46"/>
      <c r="C83" s="32">
        <v>2</v>
      </c>
      <c r="D83" s="33">
        <f>IF($C$83=1, 0, 0)</f>
        <v>0</v>
      </c>
      <c r="E83" s="255" t="s">
        <v>129</v>
      </c>
      <c r="F83" s="34">
        <f>IF(C83=1,0,(IF(C83=2,3,0)))</f>
        <v>3</v>
      </c>
      <c r="G83" s="369" t="s">
        <v>453</v>
      </c>
      <c r="H83" s="357"/>
    </row>
    <row r="84" spans="1:8" ht="57.75" customHeight="1" thickBot="1" x14ac:dyDescent="0.3">
      <c r="A84" s="392"/>
      <c r="B84" s="1"/>
      <c r="C84" s="35"/>
      <c r="D84" s="16">
        <f>IF($C$83=2, 3, 0)</f>
        <v>3</v>
      </c>
      <c r="E84" s="253"/>
      <c r="F84" s="17"/>
      <c r="G84" s="347"/>
      <c r="H84" s="447"/>
    </row>
    <row r="85" spans="1:8" ht="30" customHeight="1" x14ac:dyDescent="0.25">
      <c r="A85" s="391" t="s">
        <v>384</v>
      </c>
      <c r="B85" s="46" t="s">
        <v>385</v>
      </c>
      <c r="C85" s="32"/>
      <c r="D85" s="33"/>
      <c r="E85" s="255" t="s">
        <v>130</v>
      </c>
      <c r="F85" s="34">
        <f>D88+D89</f>
        <v>2</v>
      </c>
      <c r="G85" s="459" t="s">
        <v>175</v>
      </c>
      <c r="H85" s="539" t="s">
        <v>501</v>
      </c>
    </row>
    <row r="86" spans="1:8" ht="30" customHeight="1" x14ac:dyDescent="0.25">
      <c r="A86" s="392"/>
      <c r="B86" s="1"/>
      <c r="C86" s="35" t="b">
        <v>0</v>
      </c>
      <c r="D86" s="206" t="str">
        <f>IF(C86=TRUE, "0", "0")</f>
        <v>0</v>
      </c>
      <c r="E86" s="253"/>
      <c r="F86" s="17"/>
      <c r="G86" s="374"/>
      <c r="H86" s="587"/>
    </row>
    <row r="87" spans="1:8" ht="30" customHeight="1" x14ac:dyDescent="0.25">
      <c r="A87" s="392"/>
      <c r="B87" s="1"/>
      <c r="C87" s="35" t="b">
        <v>1</v>
      </c>
      <c r="D87" s="206" t="str">
        <f>IF(C87=TRUE, "0", "0")</f>
        <v>0</v>
      </c>
      <c r="E87" s="253"/>
      <c r="F87" s="17"/>
      <c r="G87" s="374"/>
      <c r="H87" s="587"/>
    </row>
    <row r="88" spans="1:8" ht="36.75" customHeight="1" x14ac:dyDescent="0.25">
      <c r="A88" s="392"/>
      <c r="B88" s="1"/>
      <c r="C88" s="35" t="b">
        <v>1</v>
      </c>
      <c r="D88" s="206" t="str">
        <f>IF(C88=TRUE, "2", "0")</f>
        <v>2</v>
      </c>
      <c r="E88" s="253"/>
      <c r="F88" s="17"/>
      <c r="G88" s="346"/>
      <c r="H88" s="541"/>
    </row>
    <row r="89" spans="1:8" ht="38.25" customHeight="1" thickBot="1" x14ac:dyDescent="0.3">
      <c r="A89" s="392"/>
      <c r="B89" s="1"/>
      <c r="C89" s="35" t="b">
        <v>0</v>
      </c>
      <c r="D89" s="206" t="str">
        <f>IF(C89=TRUE, "2", "0")</f>
        <v>0</v>
      </c>
      <c r="E89" s="253"/>
      <c r="F89" s="17"/>
      <c r="G89" s="347"/>
      <c r="H89" s="551"/>
    </row>
    <row r="90" spans="1:8" ht="42" customHeight="1" x14ac:dyDescent="0.25">
      <c r="A90" s="322" t="s">
        <v>176</v>
      </c>
      <c r="B90" s="46"/>
      <c r="C90" s="32">
        <v>1</v>
      </c>
      <c r="D90" s="33">
        <f>IF($C$90=1, 0, 0)</f>
        <v>0</v>
      </c>
      <c r="E90" s="255"/>
      <c r="F90" s="34">
        <f>D90+D91</f>
        <v>0</v>
      </c>
      <c r="G90" s="459" t="s">
        <v>177</v>
      </c>
      <c r="H90" s="539" t="s">
        <v>491</v>
      </c>
    </row>
    <row r="91" spans="1:8" ht="30" customHeight="1" x14ac:dyDescent="0.25">
      <c r="A91" s="465"/>
      <c r="B91" s="1"/>
      <c r="C91" s="35"/>
      <c r="D91" s="16">
        <f>IF($C$90=2,4, 0)</f>
        <v>0</v>
      </c>
      <c r="E91" s="253"/>
      <c r="F91" s="17"/>
      <c r="G91" s="346"/>
      <c r="H91" s="541"/>
    </row>
    <row r="92" spans="1:8" ht="32.450000000000003" customHeight="1" thickBot="1" x14ac:dyDescent="0.3">
      <c r="A92" s="468"/>
      <c r="B92" s="47"/>
      <c r="C92" s="36"/>
      <c r="D92" s="37"/>
      <c r="E92" s="254"/>
      <c r="F92" s="38"/>
      <c r="G92" s="370"/>
      <c r="H92" s="543"/>
    </row>
    <row r="93" spans="1:8" ht="30" customHeight="1" thickBot="1" x14ac:dyDescent="0.3">
      <c r="A93" s="469" t="s">
        <v>178</v>
      </c>
      <c r="B93" s="470"/>
      <c r="C93" s="470"/>
      <c r="D93" s="470"/>
      <c r="E93" s="470"/>
      <c r="F93" s="207">
        <f>F64+F74+F83+F85+F90</f>
        <v>5.5</v>
      </c>
      <c r="G93" s="63"/>
      <c r="H93" s="287"/>
    </row>
    <row r="94" spans="1:8" ht="30" customHeight="1" x14ac:dyDescent="0.25"/>
    <row r="95" spans="1:8" ht="30" customHeight="1" x14ac:dyDescent="0.25">
      <c r="A95" s="12" t="s">
        <v>179</v>
      </c>
    </row>
    <row r="96" spans="1:8"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7"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28575</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28575</xdr:rowOff>
                  </from>
                  <to>
                    <xdr:col>1</xdr:col>
                    <xdr:colOff>2886075</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104775</xdr:rowOff>
                  </from>
                  <to>
                    <xdr:col>1</xdr:col>
                    <xdr:colOff>1095375</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1095375</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180975</xdr:colOff>
                    <xdr:row>14</xdr:row>
                    <xdr:rowOff>28575</xdr:rowOff>
                  </from>
                  <to>
                    <xdr:col>1</xdr:col>
                    <xdr:colOff>3171825</xdr:colOff>
                    <xdr:row>15</xdr:row>
                    <xdr:rowOff>28575</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180975</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180975</xdr:colOff>
                    <xdr:row>16</xdr:row>
                    <xdr:rowOff>28575</xdr:rowOff>
                  </from>
                  <to>
                    <xdr:col>1</xdr:col>
                    <xdr:colOff>3009900</xdr:colOff>
                    <xdr:row>17</xdr:row>
                    <xdr:rowOff>28575</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180975</xdr:colOff>
                    <xdr:row>18</xdr:row>
                    <xdr:rowOff>66675</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180975</xdr:colOff>
                    <xdr:row>19</xdr:row>
                    <xdr:rowOff>47625</xdr:rowOff>
                  </from>
                  <to>
                    <xdr:col>1</xdr:col>
                    <xdr:colOff>3190875</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180975</xdr:colOff>
                    <xdr:row>20</xdr:row>
                    <xdr:rowOff>38100</xdr:rowOff>
                  </from>
                  <to>
                    <xdr:col>1</xdr:col>
                    <xdr:colOff>3152775</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180975</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180975</xdr:colOff>
                    <xdr:row>23</xdr:row>
                    <xdr:rowOff>28575</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180975</xdr:colOff>
                    <xdr:row>24</xdr:row>
                    <xdr:rowOff>9525</xdr:rowOff>
                  </from>
                  <to>
                    <xdr:col>1</xdr:col>
                    <xdr:colOff>3114675</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2962275</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104775</xdr:rowOff>
                  </from>
                  <to>
                    <xdr:col>1</xdr:col>
                    <xdr:colOff>1247775</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104775</xdr:rowOff>
                  </from>
                  <to>
                    <xdr:col>1</xdr:col>
                    <xdr:colOff>1247775</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1247775</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1247775</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1247775</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1247775</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180975</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1247775</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142875</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104775</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104775</xdr:rowOff>
                  </from>
                  <to>
                    <xdr:col>1</xdr:col>
                    <xdr:colOff>3076575</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295275</xdr:colOff>
                    <xdr:row>46</xdr:row>
                    <xdr:rowOff>85725</xdr:rowOff>
                  </from>
                  <to>
                    <xdr:col>1</xdr:col>
                    <xdr:colOff>2847975</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295275</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295275</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295275</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295275</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28575</xdr:rowOff>
                  </from>
                  <to>
                    <xdr:col>1</xdr:col>
                    <xdr:colOff>3000375</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180975</xdr:colOff>
                    <xdr:row>52</xdr:row>
                    <xdr:rowOff>0</xdr:rowOff>
                  </from>
                  <to>
                    <xdr:col>1</xdr:col>
                    <xdr:colOff>2933700</xdr:colOff>
                    <xdr:row>52</xdr:row>
                    <xdr:rowOff>523875</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180975</xdr:colOff>
                    <xdr:row>53</xdr:row>
                    <xdr:rowOff>28575</xdr:rowOff>
                  </from>
                  <to>
                    <xdr:col>1</xdr:col>
                    <xdr:colOff>3076575</xdr:colOff>
                    <xdr:row>53</xdr:row>
                    <xdr:rowOff>523875</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180975</xdr:colOff>
                    <xdr:row>54</xdr:row>
                    <xdr:rowOff>38100</xdr:rowOff>
                  </from>
                  <to>
                    <xdr:col>1</xdr:col>
                    <xdr:colOff>3000375</xdr:colOff>
                    <xdr:row>54</xdr:row>
                    <xdr:rowOff>523875</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180975</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180975</xdr:colOff>
                    <xdr:row>56</xdr:row>
                    <xdr:rowOff>28575</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180975</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180975</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180975</xdr:colOff>
                    <xdr:row>59</xdr:row>
                    <xdr:rowOff>9525</xdr:rowOff>
                  </from>
                  <to>
                    <xdr:col>1</xdr:col>
                    <xdr:colOff>3057525</xdr:colOff>
                    <xdr:row>59</xdr:row>
                    <xdr:rowOff>561975</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142875</xdr:colOff>
                    <xdr:row>63</xdr:row>
                    <xdr:rowOff>104775</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142875</xdr:colOff>
                    <xdr:row>64</xdr:row>
                    <xdr:rowOff>47625</xdr:rowOff>
                  </from>
                  <to>
                    <xdr:col>1</xdr:col>
                    <xdr:colOff>2314575</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1857375</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333375</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295275</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28575</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3076575</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3076575</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371475</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561975</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3038475</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81</xdr:row>
                    <xdr:rowOff>476250</xdr:rowOff>
                  </from>
                  <to>
                    <xdr:col>2</xdr:col>
                    <xdr:colOff>0</xdr:colOff>
                    <xdr:row>83</xdr:row>
                    <xdr:rowOff>723900</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142875</xdr:rowOff>
                  </from>
                  <to>
                    <xdr:col>1</xdr:col>
                    <xdr:colOff>2162175</xdr:colOff>
                    <xdr:row>82</xdr:row>
                    <xdr:rowOff>504825</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142875</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84</xdr:row>
                    <xdr:rowOff>0</xdr:rowOff>
                  </from>
                  <to>
                    <xdr:col>2</xdr:col>
                    <xdr:colOff>0</xdr:colOff>
                    <xdr:row>89</xdr:row>
                    <xdr:rowOff>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28575</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409575</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1933575</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1209675</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28575</xdr:rowOff>
                  </from>
                  <to>
                    <xdr:col>1</xdr:col>
                    <xdr:colOff>2962275</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104775</xdr:rowOff>
                  </from>
                  <to>
                    <xdr:col>1</xdr:col>
                    <xdr:colOff>2790825</xdr:colOff>
                    <xdr:row>86</xdr:row>
                    <xdr:rowOff>342900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I223"/>
  <sheetViews>
    <sheetView view="pageBreakPreview" zoomScale="85" zoomScaleNormal="80" zoomScaleSheetLayoutView="85" zoomScalePageLayoutView="80" workbookViewId="0">
      <selection activeCell="H34" sqref="H34:H45"/>
    </sheetView>
  </sheetViews>
  <sheetFormatPr defaultColWidth="8.85546875" defaultRowHeight="15" x14ac:dyDescent="0.25"/>
  <cols>
    <col min="1" max="1" width="39.140625" style="30" customWidth="1"/>
    <col min="2" max="2" width="50" style="30" customWidth="1"/>
    <col min="3" max="4" width="9.140625" style="30" hidden="1" customWidth="1"/>
    <col min="5" max="5" width="10.28515625" style="30" customWidth="1"/>
    <col min="6" max="6" width="8.85546875" style="30"/>
    <col min="7" max="7" width="19.28515625" style="42" customWidth="1"/>
    <col min="8" max="8" width="48.28515625" style="276" customWidth="1"/>
    <col min="9" max="16384" width="8.85546875" style="30"/>
  </cols>
  <sheetData>
    <row r="1" spans="1:9" ht="30" customHeight="1" thickBot="1" x14ac:dyDescent="0.4">
      <c r="A1" s="471" t="s">
        <v>386</v>
      </c>
      <c r="B1" s="472"/>
      <c r="C1" s="472"/>
      <c r="D1" s="472"/>
      <c r="E1" s="472"/>
      <c r="F1" s="472"/>
      <c r="G1" s="472"/>
      <c r="H1" s="473"/>
    </row>
    <row r="2" spans="1:9" ht="51" customHeight="1" thickBot="1" x14ac:dyDescent="0.3">
      <c r="A2" s="322" t="s">
        <v>180</v>
      </c>
      <c r="B2" s="474"/>
      <c r="C2" s="474"/>
      <c r="D2" s="474"/>
      <c r="E2" s="474"/>
      <c r="F2" s="474"/>
      <c r="G2" s="474"/>
      <c r="H2" s="475"/>
    </row>
    <row r="3" spans="1:9" ht="60" customHeight="1" thickBot="1" x14ac:dyDescent="0.3">
      <c r="A3" s="322" t="s">
        <v>387</v>
      </c>
      <c r="B3" s="474"/>
      <c r="C3" s="474"/>
      <c r="D3" s="474"/>
      <c r="E3" s="474"/>
      <c r="F3" s="476"/>
      <c r="G3" s="208" t="s">
        <v>100</v>
      </c>
      <c r="H3" s="273" t="s">
        <v>364</v>
      </c>
    </row>
    <row r="4" spans="1:9" ht="43.5" customHeight="1" x14ac:dyDescent="0.25">
      <c r="A4" s="322" t="s">
        <v>409</v>
      </c>
      <c r="B4" s="32"/>
      <c r="C4" s="32">
        <v>5</v>
      </c>
      <c r="D4" s="209" t="str">
        <f>IF($C$4=1, "8", "0")</f>
        <v>0</v>
      </c>
      <c r="E4" s="242" t="s">
        <v>126</v>
      </c>
      <c r="F4" s="210">
        <f>D4+D5+D6+D7+D8+D9</f>
        <v>1</v>
      </c>
      <c r="G4" s="477" t="s">
        <v>181</v>
      </c>
      <c r="H4" s="357"/>
    </row>
    <row r="5" spans="1:9" ht="43.5" customHeight="1" x14ac:dyDescent="0.25">
      <c r="A5" s="323"/>
      <c r="B5" s="35"/>
      <c r="C5" s="35"/>
      <c r="D5" s="211" t="str">
        <f>IF($C$4=2, "7", "0")</f>
        <v>0</v>
      </c>
      <c r="E5" s="245"/>
      <c r="F5" s="17"/>
      <c r="G5" s="478"/>
      <c r="H5" s="358"/>
    </row>
    <row r="6" spans="1:9" ht="43.5" customHeight="1" x14ac:dyDescent="0.25">
      <c r="A6" s="323"/>
      <c r="B6" s="35"/>
      <c r="C6" s="35"/>
      <c r="D6" s="211" t="str">
        <f>IF($C$4=3, "6", "0")</f>
        <v>0</v>
      </c>
      <c r="E6" s="245"/>
      <c r="F6" s="212"/>
      <c r="G6" s="478"/>
      <c r="H6" s="358"/>
    </row>
    <row r="7" spans="1:9" ht="43.5" customHeight="1" x14ac:dyDescent="0.25">
      <c r="A7" s="323"/>
      <c r="B7" s="35"/>
      <c r="C7" s="35"/>
      <c r="D7" s="211" t="str">
        <f>IF($C$4=4, "2", "0")</f>
        <v>0</v>
      </c>
      <c r="E7" s="245"/>
      <c r="F7" s="17"/>
      <c r="G7" s="478"/>
      <c r="H7" s="358"/>
    </row>
    <row r="8" spans="1:9" ht="43.5" customHeight="1" x14ac:dyDescent="0.25">
      <c r="A8" s="323"/>
      <c r="B8" s="35"/>
      <c r="C8" s="35"/>
      <c r="D8" s="211" t="str">
        <f>IF($C$4=5, "1", "0")</f>
        <v>1</v>
      </c>
      <c r="E8" s="245"/>
      <c r="F8" s="17"/>
      <c r="G8" s="478"/>
      <c r="H8" s="358"/>
    </row>
    <row r="9" spans="1:9" ht="43.5" customHeight="1" thickBot="1" x14ac:dyDescent="0.3">
      <c r="A9" s="323"/>
      <c r="B9" s="48"/>
      <c r="C9" s="35"/>
      <c r="D9" s="211" t="str">
        <f>IF($C$4=6, "0", "0")</f>
        <v>0</v>
      </c>
      <c r="E9" s="245"/>
      <c r="F9" s="17"/>
      <c r="G9" s="479"/>
      <c r="H9" s="447"/>
    </row>
    <row r="10" spans="1:9" ht="44.25" customHeight="1" x14ac:dyDescent="0.25">
      <c r="A10" s="322" t="s">
        <v>182</v>
      </c>
      <c r="B10" s="32"/>
      <c r="C10" s="32">
        <v>1</v>
      </c>
      <c r="D10" s="33" t="str">
        <f>IF(C10=1, "0", "0")</f>
        <v>0</v>
      </c>
      <c r="E10" s="242" t="s">
        <v>128</v>
      </c>
      <c r="F10" s="210">
        <f>IF(C10=2, D12+D13+D14, 0)</f>
        <v>0</v>
      </c>
      <c r="G10" s="477" t="s">
        <v>183</v>
      </c>
      <c r="H10" s="357" t="s">
        <v>502</v>
      </c>
    </row>
    <row r="11" spans="1:9" ht="38.25" customHeight="1" x14ac:dyDescent="0.25">
      <c r="A11" s="323"/>
      <c r="B11" s="35"/>
      <c r="C11" s="35"/>
      <c r="D11" s="211" t="str">
        <f>IF(C10=2, "0", "0")</f>
        <v>0</v>
      </c>
      <c r="E11" s="245"/>
      <c r="F11" s="17"/>
      <c r="G11" s="478"/>
      <c r="H11" s="358"/>
    </row>
    <row r="12" spans="1:9" ht="28.5" customHeight="1" x14ac:dyDescent="0.25">
      <c r="A12" s="323"/>
      <c r="B12" s="35"/>
      <c r="C12" s="35" t="b">
        <v>0</v>
      </c>
      <c r="D12" s="211" t="str">
        <f>IF(C12=TRUE, "2", "0")</f>
        <v>0</v>
      </c>
      <c r="E12" s="245" t="str">
        <f>IF(AND($C$10&lt;&gt;2, C12=TRUE),"ERROR", "")</f>
        <v/>
      </c>
      <c r="F12" s="17"/>
      <c r="G12" s="478"/>
      <c r="H12" s="358"/>
      <c r="I12" s="213"/>
    </row>
    <row r="13" spans="1:9" ht="26.25" customHeight="1" x14ac:dyDescent="0.25">
      <c r="A13" s="323"/>
      <c r="B13" s="35"/>
      <c r="C13" s="35" t="b">
        <v>0</v>
      </c>
      <c r="D13" s="211" t="str">
        <f>IF(C13=TRUE, "2", "0")</f>
        <v>0</v>
      </c>
      <c r="E13" s="245" t="str">
        <f t="shared" ref="E13:E14" si="0">IF(AND($C$10&lt;&gt;2, C13=TRUE),"ERROR", "")</f>
        <v/>
      </c>
      <c r="F13" s="17"/>
      <c r="G13" s="478"/>
      <c r="H13" s="358"/>
    </row>
    <row r="14" spans="1:9" ht="27" customHeight="1" thickBot="1" x14ac:dyDescent="0.3">
      <c r="A14" s="323"/>
      <c r="B14" s="35"/>
      <c r="C14" s="35" t="b">
        <v>0</v>
      </c>
      <c r="D14" s="211" t="str">
        <f>IF(C14=TRUE, "2", "0")</f>
        <v>0</v>
      </c>
      <c r="E14" s="245" t="str">
        <f t="shared" si="0"/>
        <v/>
      </c>
      <c r="F14" s="17"/>
      <c r="G14" s="478"/>
      <c r="H14" s="447"/>
    </row>
    <row r="15" spans="1:9" ht="45" customHeight="1" x14ac:dyDescent="0.25">
      <c r="A15" s="322" t="s">
        <v>184</v>
      </c>
      <c r="B15" s="32"/>
      <c r="C15" s="32">
        <v>1</v>
      </c>
      <c r="D15" s="33" t="str">
        <f>IF(C15=1, "0", "0")</f>
        <v>0</v>
      </c>
      <c r="E15" s="242" t="s">
        <v>129</v>
      </c>
      <c r="F15" s="210">
        <f>IF(C15=2, D17+D18+D19, 0)</f>
        <v>0</v>
      </c>
      <c r="G15" s="588" t="s">
        <v>185</v>
      </c>
      <c r="H15" s="539" t="s">
        <v>503</v>
      </c>
    </row>
    <row r="16" spans="1:9" ht="38.25" customHeight="1" x14ac:dyDescent="0.25">
      <c r="A16" s="323"/>
      <c r="B16" s="35"/>
      <c r="C16" s="35"/>
      <c r="D16" s="16" t="str">
        <f>IF(C15=2, "0", "0")</f>
        <v>0</v>
      </c>
      <c r="E16" s="245"/>
      <c r="F16" s="17"/>
      <c r="G16" s="589"/>
      <c r="H16" s="541"/>
    </row>
    <row r="17" spans="1:8" ht="24.75" customHeight="1" x14ac:dyDescent="0.25">
      <c r="A17" s="323"/>
      <c r="B17" s="35"/>
      <c r="C17" s="35" t="b">
        <v>0</v>
      </c>
      <c r="D17" s="211" t="str">
        <f>IF(C17=TRUE, "2", "0")</f>
        <v>0</v>
      </c>
      <c r="E17" s="245" t="str">
        <f>IF(AND($C$15&lt;&gt;2, C17=TRUE),"ERROR", "")</f>
        <v/>
      </c>
      <c r="F17" s="17"/>
      <c r="G17" s="589"/>
      <c r="H17" s="541"/>
    </row>
    <row r="18" spans="1:8" ht="26.25" customHeight="1" x14ac:dyDescent="0.25">
      <c r="A18" s="323"/>
      <c r="B18" s="35"/>
      <c r="C18" s="35" t="b">
        <v>0</v>
      </c>
      <c r="D18" s="211" t="str">
        <f>IF(C18=TRUE, "2", "0")</f>
        <v>0</v>
      </c>
      <c r="E18" s="245" t="str">
        <f t="shared" ref="E18:E19" si="1">IF(AND($C$15&lt;&gt;2, C18=TRUE),"ERROR", "")</f>
        <v/>
      </c>
      <c r="F18" s="17"/>
      <c r="G18" s="589"/>
      <c r="H18" s="541"/>
    </row>
    <row r="19" spans="1:8" ht="30" customHeight="1" thickBot="1" x14ac:dyDescent="0.3">
      <c r="A19" s="324"/>
      <c r="B19" s="36"/>
      <c r="C19" s="36" t="b">
        <v>0</v>
      </c>
      <c r="D19" s="214" t="str">
        <f>IF(C19=TRUE, "2", "0")</f>
        <v>0</v>
      </c>
      <c r="E19" s="246" t="str">
        <f t="shared" si="1"/>
        <v/>
      </c>
      <c r="F19" s="38"/>
      <c r="G19" s="590"/>
      <c r="H19" s="543"/>
    </row>
    <row r="20" spans="1:8" ht="15.75" thickBot="1" x14ac:dyDescent="0.3">
      <c r="A20" s="355" t="s">
        <v>388</v>
      </c>
      <c r="B20" s="356"/>
      <c r="C20" s="356"/>
      <c r="D20" s="356"/>
      <c r="E20" s="356"/>
      <c r="F20" s="205">
        <f>F4+F10+F15</f>
        <v>1</v>
      </c>
      <c r="G20" s="66"/>
      <c r="H20" s="274"/>
    </row>
    <row r="21" spans="1:8" ht="28.35" customHeight="1" thickBot="1" x14ac:dyDescent="0.3">
      <c r="A21" s="215"/>
      <c r="B21" s="277"/>
      <c r="C21" s="277"/>
      <c r="D21" s="277"/>
      <c r="E21" s="277"/>
      <c r="F21" s="277"/>
      <c r="G21" s="277"/>
      <c r="H21" s="277"/>
    </row>
    <row r="22" spans="1:8" ht="81" customHeight="1" thickBot="1" x14ac:dyDescent="0.3">
      <c r="A22" s="480" t="s">
        <v>186</v>
      </c>
      <c r="B22" s="333"/>
      <c r="C22" s="333"/>
      <c r="D22" s="333"/>
      <c r="E22" s="333"/>
      <c r="F22" s="481"/>
      <c r="G22" s="185" t="s">
        <v>100</v>
      </c>
      <c r="H22" s="273" t="s">
        <v>364</v>
      </c>
    </row>
    <row r="23" spans="1:8" ht="28.5" customHeight="1" x14ac:dyDescent="0.25">
      <c r="A23" s="482" t="s">
        <v>187</v>
      </c>
      <c r="B23" s="70"/>
      <c r="C23" s="32">
        <v>2</v>
      </c>
      <c r="D23" s="33" t="str">
        <f>IF(C23=1, "0", "0")</f>
        <v>0</v>
      </c>
      <c r="E23" s="256" t="s">
        <v>126</v>
      </c>
      <c r="F23" s="210">
        <f>D23+D24+D25+D26+D27</f>
        <v>0</v>
      </c>
      <c r="G23" s="477" t="s">
        <v>188</v>
      </c>
      <c r="H23" s="357" t="s">
        <v>511</v>
      </c>
    </row>
    <row r="24" spans="1:8" ht="28.5" customHeight="1" x14ac:dyDescent="0.25">
      <c r="A24" s="483"/>
      <c r="B24" s="35"/>
      <c r="C24" s="35"/>
      <c r="D24" s="16" t="str">
        <f>IF($C$23=2, "0", "0")</f>
        <v>0</v>
      </c>
      <c r="E24" s="245"/>
      <c r="F24" s="17"/>
      <c r="G24" s="478"/>
      <c r="H24" s="358"/>
    </row>
    <row r="25" spans="1:8" ht="26.25" customHeight="1" x14ac:dyDescent="0.25">
      <c r="A25" s="483"/>
      <c r="B25" s="35"/>
      <c r="C25" s="35"/>
      <c r="D25" s="16" t="str">
        <f>IF($C$23=3, "1", "0")</f>
        <v>0</v>
      </c>
      <c r="E25" s="245" t="str">
        <f>IF(AND($C$23&lt;&gt;3, C25=TRUE),"ERROR", "")</f>
        <v/>
      </c>
      <c r="F25" s="17"/>
      <c r="G25" s="478"/>
      <c r="H25" s="358"/>
    </row>
    <row r="26" spans="1:8" ht="27" customHeight="1" x14ac:dyDescent="0.25">
      <c r="A26" s="483"/>
      <c r="B26" s="35"/>
      <c r="C26" s="35"/>
      <c r="D26" s="16" t="str">
        <f>IF($C$23=4, "3", "0")</f>
        <v>0</v>
      </c>
      <c r="E26" s="245" t="str">
        <f t="shared" ref="E26:E27" si="2">IF(AND($C$23&lt;&gt;3, C26=TRUE),"ERROR", "")</f>
        <v/>
      </c>
      <c r="F26" s="17"/>
      <c r="G26" s="478"/>
      <c r="H26" s="358"/>
    </row>
    <row r="27" spans="1:8" ht="27" customHeight="1" thickBot="1" x14ac:dyDescent="0.3">
      <c r="A27" s="483"/>
      <c r="B27" s="35"/>
      <c r="C27" s="35"/>
      <c r="D27" s="16" t="str">
        <f>IF($C$23=5, "5", "0")</f>
        <v>0</v>
      </c>
      <c r="E27" s="245" t="str">
        <f t="shared" si="2"/>
        <v/>
      </c>
      <c r="F27" s="17"/>
      <c r="G27" s="478"/>
      <c r="H27" s="447"/>
    </row>
    <row r="28" spans="1:8" ht="37.5" customHeight="1" x14ac:dyDescent="0.25">
      <c r="A28" s="322" t="s">
        <v>189</v>
      </c>
      <c r="B28" s="216" t="s">
        <v>190</v>
      </c>
      <c r="C28" s="32"/>
      <c r="D28" s="33"/>
      <c r="E28" s="242"/>
      <c r="F28" s="34"/>
      <c r="G28" s="477" t="s">
        <v>188</v>
      </c>
      <c r="H28" s="357" t="s">
        <v>512</v>
      </c>
    </row>
    <row r="29" spans="1:8" ht="32.25" customHeight="1" x14ac:dyDescent="0.25">
      <c r="A29" s="465"/>
      <c r="B29" s="35"/>
      <c r="C29" s="35">
        <v>1</v>
      </c>
      <c r="D29" s="16" t="str">
        <f>IF(C29=1, "0", "0")</f>
        <v>0</v>
      </c>
      <c r="E29" s="257" t="s">
        <v>128</v>
      </c>
      <c r="F29" s="217">
        <f>IF($C$29=2,D30+D31+D32+D33, 0)</f>
        <v>0</v>
      </c>
      <c r="G29" s="478"/>
      <c r="H29" s="358"/>
    </row>
    <row r="30" spans="1:8" ht="30.75" customHeight="1" x14ac:dyDescent="0.25">
      <c r="A30" s="465"/>
      <c r="B30" s="35"/>
      <c r="C30" s="35"/>
      <c r="D30" s="16" t="str">
        <f>IF(C29=2, "2", "0")</f>
        <v>0</v>
      </c>
      <c r="E30" s="245"/>
      <c r="F30" s="17"/>
      <c r="G30" s="478"/>
      <c r="H30" s="358"/>
    </row>
    <row r="31" spans="1:8" ht="31.5" customHeight="1" x14ac:dyDescent="0.25">
      <c r="A31" s="465"/>
      <c r="B31" s="35"/>
      <c r="C31" s="35" t="b">
        <v>0</v>
      </c>
      <c r="D31" s="16" t="str">
        <f>IF(AND($C$29=2, C31=TRUE), "1", "0")</f>
        <v>0</v>
      </c>
      <c r="E31" s="245" t="str">
        <f>IF(AND($C$29&lt;&gt;2, C31=TRUE),"ERROR", "")</f>
        <v/>
      </c>
      <c r="F31" s="17"/>
      <c r="G31" s="478"/>
      <c r="H31" s="358"/>
    </row>
    <row r="32" spans="1:8" ht="37.5" customHeight="1" x14ac:dyDescent="0.25">
      <c r="A32" s="465"/>
      <c r="B32" s="35"/>
      <c r="C32" s="35" t="b">
        <v>0</v>
      </c>
      <c r="D32" s="16" t="str">
        <f t="shared" ref="D32:D33" si="3">IF(AND($C$29=2, C32=TRUE), "1", "0")</f>
        <v>0</v>
      </c>
      <c r="E32" s="245" t="str">
        <f t="shared" ref="E32:E33" si="4">IF(AND($C$29&lt;&gt;2, C32=TRUE),"ERROR", "")</f>
        <v/>
      </c>
      <c r="F32" s="17"/>
      <c r="G32" s="478"/>
      <c r="H32" s="358"/>
    </row>
    <row r="33" spans="1:8" ht="34.5" customHeight="1" thickBot="1" x14ac:dyDescent="0.3">
      <c r="A33" s="465"/>
      <c r="B33" s="35"/>
      <c r="C33" s="35" t="b">
        <v>0</v>
      </c>
      <c r="D33" s="16" t="str">
        <f t="shared" si="3"/>
        <v>0</v>
      </c>
      <c r="E33" s="245" t="str">
        <f t="shared" si="4"/>
        <v/>
      </c>
      <c r="F33" s="17"/>
      <c r="G33" s="479"/>
      <c r="H33" s="447"/>
    </row>
    <row r="34" spans="1:8" ht="30" customHeight="1" x14ac:dyDescent="0.25">
      <c r="A34" s="322" t="s">
        <v>191</v>
      </c>
      <c r="B34" s="216" t="s">
        <v>192</v>
      </c>
      <c r="C34" s="32"/>
      <c r="D34" s="33"/>
      <c r="E34" s="242"/>
      <c r="F34" s="34"/>
      <c r="G34" s="588" t="s">
        <v>454</v>
      </c>
      <c r="H34" s="357" t="s">
        <v>487</v>
      </c>
    </row>
    <row r="35" spans="1:8" ht="30.75" customHeight="1" x14ac:dyDescent="0.25">
      <c r="A35" s="323"/>
      <c r="B35" s="35"/>
      <c r="C35" s="35">
        <v>3</v>
      </c>
      <c r="D35" s="16" t="str">
        <f>IF(C35=1, "0", "0")</f>
        <v>0</v>
      </c>
      <c r="E35" s="257" t="s">
        <v>129</v>
      </c>
      <c r="F35" s="217">
        <f>IF($C$35=2,1,IF($C$35=3,D37+D38+D39+D40+D41+D42+D43+D44+D45, 0))</f>
        <v>5.5</v>
      </c>
      <c r="G35" s="589"/>
      <c r="H35" s="358"/>
    </row>
    <row r="36" spans="1:8" ht="49.5" customHeight="1" x14ac:dyDescent="0.25">
      <c r="A36" s="323"/>
      <c r="B36" s="35"/>
      <c r="C36" s="35"/>
      <c r="D36" s="16" t="str">
        <f>IF(C35=2, "1", "0")</f>
        <v>0</v>
      </c>
      <c r="E36" s="245"/>
      <c r="F36" s="17"/>
      <c r="G36" s="589"/>
      <c r="H36" s="358"/>
    </row>
    <row r="37" spans="1:8" ht="41.25" customHeight="1" x14ac:dyDescent="0.25">
      <c r="A37" s="323"/>
      <c r="B37" s="35"/>
      <c r="C37" s="35"/>
      <c r="D37" s="16" t="str">
        <f>IF(C35=3, "2", "0")</f>
        <v>2</v>
      </c>
      <c r="E37" s="245"/>
      <c r="F37" s="17"/>
      <c r="G37" s="589"/>
      <c r="H37" s="358"/>
    </row>
    <row r="38" spans="1:8" ht="35.25" customHeight="1" x14ac:dyDescent="0.25">
      <c r="A38" s="323"/>
      <c r="B38" s="35"/>
      <c r="C38" s="35" t="b">
        <v>1</v>
      </c>
      <c r="D38" s="16" t="str">
        <f>IF(AND($C$35=3, C38=TRUE), ".5", "0")</f>
        <v>.5</v>
      </c>
      <c r="E38" s="245" t="str">
        <f>IF(AND($C$35&lt;&gt;3, C38=TRUE),"ERROR", "")</f>
        <v/>
      </c>
      <c r="F38" s="17"/>
      <c r="G38" s="589"/>
      <c r="H38" s="358"/>
    </row>
    <row r="39" spans="1:8" ht="32.25" customHeight="1" x14ac:dyDescent="0.25">
      <c r="A39" s="323"/>
      <c r="B39" s="35"/>
      <c r="C39" s="35" t="b">
        <v>1</v>
      </c>
      <c r="D39" s="16" t="str">
        <f t="shared" ref="D39:D45" si="5">IF(AND($C$35=3, C39=TRUE), ".5", "0")</f>
        <v>.5</v>
      </c>
      <c r="E39" s="245" t="str">
        <f t="shared" ref="E39:E45" si="6">IF(AND($C$35&lt;&gt;3, C39=TRUE),"ERROR", "")</f>
        <v/>
      </c>
      <c r="F39" s="17"/>
      <c r="G39" s="589"/>
      <c r="H39" s="358"/>
    </row>
    <row r="40" spans="1:8" ht="33.75" customHeight="1" x14ac:dyDescent="0.25">
      <c r="A40" s="323"/>
      <c r="B40" s="35"/>
      <c r="C40" s="35" t="b">
        <v>1</v>
      </c>
      <c r="D40" s="16" t="str">
        <f t="shared" si="5"/>
        <v>.5</v>
      </c>
      <c r="E40" s="245" t="str">
        <f t="shared" si="6"/>
        <v/>
      </c>
      <c r="F40" s="17"/>
      <c r="G40" s="589"/>
      <c r="H40" s="358"/>
    </row>
    <row r="41" spans="1:8" ht="32.25" customHeight="1" x14ac:dyDescent="0.25">
      <c r="A41" s="323"/>
      <c r="B41" s="35"/>
      <c r="C41" s="35" t="b">
        <v>1</v>
      </c>
      <c r="D41" s="16" t="str">
        <f t="shared" si="5"/>
        <v>.5</v>
      </c>
      <c r="E41" s="245" t="str">
        <f t="shared" si="6"/>
        <v/>
      </c>
      <c r="F41" s="17"/>
      <c r="G41" s="589"/>
      <c r="H41" s="358"/>
    </row>
    <row r="42" spans="1:8" ht="31.5" customHeight="1" x14ac:dyDescent="0.25">
      <c r="A42" s="323"/>
      <c r="B42" s="35"/>
      <c r="C42" s="35" t="b">
        <v>1</v>
      </c>
      <c r="D42" s="16" t="str">
        <f t="shared" si="5"/>
        <v>.5</v>
      </c>
      <c r="E42" s="245" t="str">
        <f t="shared" si="6"/>
        <v/>
      </c>
      <c r="F42" s="17"/>
      <c r="G42" s="589"/>
      <c r="H42" s="358"/>
    </row>
    <row r="43" spans="1:8" ht="30" customHeight="1" x14ac:dyDescent="0.25">
      <c r="A43" s="323"/>
      <c r="B43" s="35"/>
      <c r="C43" s="35" t="b">
        <v>0</v>
      </c>
      <c r="D43" s="16" t="str">
        <f t="shared" si="5"/>
        <v>0</v>
      </c>
      <c r="E43" s="245" t="str">
        <f t="shared" si="6"/>
        <v/>
      </c>
      <c r="F43" s="17"/>
      <c r="G43" s="589"/>
      <c r="H43" s="358"/>
    </row>
    <row r="44" spans="1:8" ht="30" customHeight="1" x14ac:dyDescent="0.25">
      <c r="A44" s="323"/>
      <c r="B44" s="35"/>
      <c r="C44" s="35" t="b">
        <v>1</v>
      </c>
      <c r="D44" s="16" t="str">
        <f t="shared" si="5"/>
        <v>.5</v>
      </c>
      <c r="E44" s="245" t="str">
        <f t="shared" si="6"/>
        <v/>
      </c>
      <c r="F44" s="17"/>
      <c r="G44" s="589"/>
      <c r="H44" s="358"/>
    </row>
    <row r="45" spans="1:8" ht="30" customHeight="1" thickBot="1" x14ac:dyDescent="0.3">
      <c r="A45" s="323"/>
      <c r="B45" s="35"/>
      <c r="C45" s="35" t="b">
        <v>1</v>
      </c>
      <c r="D45" s="16" t="str">
        <f t="shared" si="5"/>
        <v>.5</v>
      </c>
      <c r="E45" s="245" t="str">
        <f t="shared" si="6"/>
        <v/>
      </c>
      <c r="F45" s="17"/>
      <c r="G45" s="590"/>
      <c r="H45" s="447"/>
    </row>
    <row r="46" spans="1:8" ht="30" customHeight="1" x14ac:dyDescent="0.25">
      <c r="A46" s="322" t="s">
        <v>193</v>
      </c>
      <c r="B46" s="70"/>
      <c r="C46" s="32"/>
      <c r="D46" s="33"/>
      <c r="E46" s="242"/>
      <c r="F46" s="34"/>
      <c r="G46" s="591" t="s">
        <v>455</v>
      </c>
      <c r="H46" s="539" t="s">
        <v>504</v>
      </c>
    </row>
    <row r="47" spans="1:8" ht="48" customHeight="1" x14ac:dyDescent="0.25">
      <c r="A47" s="323"/>
      <c r="B47" s="35"/>
      <c r="C47" s="35">
        <v>3</v>
      </c>
      <c r="D47" s="16" t="str">
        <f>IF(C47=1, "0", "0")</f>
        <v>0</v>
      </c>
      <c r="E47" s="257" t="s">
        <v>130</v>
      </c>
      <c r="F47" s="217">
        <f>D47+D48+D49</f>
        <v>4</v>
      </c>
      <c r="G47" s="589"/>
      <c r="H47" s="541"/>
    </row>
    <row r="48" spans="1:8" ht="52.5" customHeight="1" x14ac:dyDescent="0.25">
      <c r="A48" s="323"/>
      <c r="B48" s="35"/>
      <c r="C48" s="35"/>
      <c r="D48" s="16" t="str">
        <f>IF(C47=2, "3", "0")</f>
        <v>0</v>
      </c>
      <c r="E48" s="245"/>
      <c r="F48" s="17"/>
      <c r="G48" s="589"/>
      <c r="H48" s="541"/>
    </row>
    <row r="49" spans="1:8" ht="61.5" customHeight="1" thickBot="1" x14ac:dyDescent="0.3">
      <c r="A49" s="323"/>
      <c r="B49" s="35"/>
      <c r="C49" s="35"/>
      <c r="D49" s="16" t="str">
        <f>IF(C47=3, "4", "0")</f>
        <v>4</v>
      </c>
      <c r="E49" s="246"/>
      <c r="F49" s="17"/>
      <c r="G49" s="592"/>
      <c r="H49" s="541"/>
    </row>
    <row r="50" spans="1:8" ht="26.25" customHeight="1" thickBot="1" x14ac:dyDescent="0.3">
      <c r="A50" s="484" t="s">
        <v>194</v>
      </c>
      <c r="B50" s="485"/>
      <c r="C50" s="485"/>
      <c r="D50" s="485"/>
      <c r="E50" s="485"/>
      <c r="F50" s="205">
        <f>F23+F29+F35+F47</f>
        <v>9.5</v>
      </c>
      <c r="G50" s="68"/>
      <c r="H50" s="275"/>
    </row>
    <row r="51" spans="1:8" ht="30" customHeight="1" x14ac:dyDescent="0.25"/>
    <row r="52" spans="1:8" ht="30" customHeight="1" x14ac:dyDescent="0.25">
      <c r="A52" s="486" t="s">
        <v>389</v>
      </c>
      <c r="B52" s="486"/>
      <c r="C52" s="486"/>
      <c r="D52" s="486"/>
      <c r="E52" s="486"/>
      <c r="F52" s="486"/>
      <c r="G52" s="486"/>
      <c r="H52" s="486"/>
    </row>
    <row r="53" spans="1:8" ht="30" customHeight="1" x14ac:dyDescent="0.25"/>
    <row r="223" spans="3:3" x14ac:dyDescent="0.25">
      <c r="C223" s="30"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7" right="0.7" top="0.75" bottom="0.75" header="0.3" footer="0.3"/>
  <pageSetup scale="69"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295275</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1133475</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104775</xdr:rowOff>
                  </from>
                  <to>
                    <xdr:col>1</xdr:col>
                    <xdr:colOff>3086100</xdr:colOff>
                    <xdr:row>18</xdr:row>
                    <xdr:rowOff>28575</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333375</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3114675</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28575</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3076575</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28575</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561975</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28575</xdr:rowOff>
                  </from>
                  <to>
                    <xdr:col>1</xdr:col>
                    <xdr:colOff>2924175</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333375</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104775</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3305175</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104775</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104775</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104775</xdr:rowOff>
                  </from>
                  <to>
                    <xdr:col>1</xdr:col>
                    <xdr:colOff>2447925</xdr:colOff>
                    <xdr:row>32</xdr:row>
                    <xdr:rowOff>409575</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28575</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66675</xdr:rowOff>
                  </from>
                  <to>
                    <xdr:col>1</xdr:col>
                    <xdr:colOff>3076575</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104775</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104775</xdr:rowOff>
                  </from>
                  <to>
                    <xdr:col>1</xdr:col>
                    <xdr:colOff>2400300</xdr:colOff>
                    <xdr:row>39</xdr:row>
                    <xdr:rowOff>409575</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104775</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104775</xdr:rowOff>
                  </from>
                  <to>
                    <xdr:col>1</xdr:col>
                    <xdr:colOff>2400300</xdr:colOff>
                    <xdr:row>43</xdr:row>
                    <xdr:rowOff>28575</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66675</xdr:rowOff>
                  </from>
                  <to>
                    <xdr:col>1</xdr:col>
                    <xdr:colOff>2400300</xdr:colOff>
                    <xdr:row>44</xdr:row>
                    <xdr:rowOff>371475</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66675</xdr:rowOff>
                  </from>
                  <to>
                    <xdr:col>1</xdr:col>
                    <xdr:colOff>2400300</xdr:colOff>
                    <xdr:row>40</xdr:row>
                    <xdr:rowOff>371475</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3267075</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3038475</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104775</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333375</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3152775</xdr:colOff>
                    <xdr:row>26</xdr:row>
                    <xdr:rowOff>333375</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I450"/>
  <sheetViews>
    <sheetView view="pageBreakPreview" zoomScale="85" zoomScaleNormal="90" zoomScaleSheetLayoutView="85" zoomScalePageLayoutView="90" workbookViewId="0">
      <selection activeCell="N4" sqref="N4"/>
    </sheetView>
  </sheetViews>
  <sheetFormatPr defaultColWidth="8.85546875" defaultRowHeight="15" x14ac:dyDescent="0.25"/>
  <cols>
    <col min="1" max="1" width="39.140625" customWidth="1"/>
    <col min="2" max="2" width="50" customWidth="1"/>
    <col min="3" max="4" width="9.140625" hidden="1" customWidth="1"/>
    <col min="5" max="5" width="10.28515625" customWidth="1"/>
    <col min="7" max="7" width="18.42578125" style="11" customWidth="1"/>
    <col min="8" max="8" width="26.42578125" style="282" customWidth="1"/>
  </cols>
  <sheetData>
    <row r="1" spans="1:8" ht="30" customHeight="1" thickBot="1" x14ac:dyDescent="0.4">
      <c r="A1" s="471" t="s">
        <v>390</v>
      </c>
      <c r="B1" s="472"/>
      <c r="C1" s="472"/>
      <c r="D1" s="472"/>
      <c r="E1" s="472"/>
      <c r="F1" s="472"/>
      <c r="G1" s="472"/>
      <c r="H1" s="473"/>
    </row>
    <row r="2" spans="1:8" ht="40.5" customHeight="1" thickBot="1" x14ac:dyDescent="0.3">
      <c r="A2" s="487" t="s">
        <v>195</v>
      </c>
      <c r="B2" s="488"/>
      <c r="C2" s="488"/>
      <c r="D2" s="488"/>
      <c r="E2" s="488"/>
      <c r="F2" s="488"/>
      <c r="G2" s="488"/>
      <c r="H2" s="489"/>
    </row>
    <row r="3" spans="1:8" ht="60" customHeight="1" thickBot="1" x14ac:dyDescent="0.3">
      <c r="A3" s="322" t="s">
        <v>391</v>
      </c>
      <c r="B3" s="474"/>
      <c r="C3" s="474"/>
      <c r="D3" s="474"/>
      <c r="E3" s="474"/>
      <c r="F3" s="476"/>
      <c r="G3" s="208" t="s">
        <v>100</v>
      </c>
      <c r="H3" s="273" t="s">
        <v>364</v>
      </c>
    </row>
    <row r="4" spans="1:8" ht="30" customHeight="1" x14ac:dyDescent="0.25">
      <c r="A4" s="490" t="s">
        <v>196</v>
      </c>
      <c r="B4" s="167"/>
      <c r="C4" s="161">
        <v>2</v>
      </c>
      <c r="D4" s="33" t="str">
        <f>IF(C4=1, "6", "0")</f>
        <v>0</v>
      </c>
      <c r="E4" s="258" t="s">
        <v>126</v>
      </c>
      <c r="F4" s="210">
        <f>IF(C4=1, 6, IF(C4=2, 6-D5, 0))</f>
        <v>1</v>
      </c>
      <c r="G4" s="588" t="s">
        <v>439</v>
      </c>
      <c r="H4" s="539" t="s">
        <v>505</v>
      </c>
    </row>
    <row r="5" spans="1:8" ht="42" customHeight="1" x14ac:dyDescent="0.25">
      <c r="A5" s="491"/>
      <c r="B5" s="158"/>
      <c r="C5" s="158"/>
      <c r="D5" s="218">
        <f>D6+D7+D8+D9+D10+D11</f>
        <v>5</v>
      </c>
      <c r="E5" s="259"/>
      <c r="F5" s="219"/>
      <c r="G5" s="589"/>
      <c r="H5" s="541"/>
    </row>
    <row r="6" spans="1:8" ht="30" customHeight="1" x14ac:dyDescent="0.25">
      <c r="A6" s="491"/>
      <c r="B6" s="158"/>
      <c r="C6" s="158" t="b">
        <v>1</v>
      </c>
      <c r="D6" s="218" t="str">
        <f t="shared" ref="D6:D11" si="0">IF(AND($C$4=2,C6=TRUE), "1", "0")</f>
        <v>1</v>
      </c>
      <c r="E6" s="259" t="str">
        <f t="shared" ref="E6:E11" si="1">IF(AND($C$4&lt;&gt;2, C6=TRUE),"ERROR","")</f>
        <v/>
      </c>
      <c r="F6" s="219"/>
      <c r="G6" s="589"/>
      <c r="H6" s="541"/>
    </row>
    <row r="7" spans="1:8" ht="30" customHeight="1" x14ac:dyDescent="0.25">
      <c r="A7" s="491"/>
      <c r="B7" s="158"/>
      <c r="C7" s="158" t="b">
        <v>1</v>
      </c>
      <c r="D7" s="218" t="str">
        <f t="shared" si="0"/>
        <v>1</v>
      </c>
      <c r="E7" s="259" t="str">
        <f t="shared" si="1"/>
        <v/>
      </c>
      <c r="F7" s="219"/>
      <c r="G7" s="589"/>
      <c r="H7" s="541"/>
    </row>
    <row r="8" spans="1:8" ht="30" customHeight="1" x14ac:dyDescent="0.25">
      <c r="A8" s="491"/>
      <c r="B8" s="158"/>
      <c r="C8" s="158" t="b">
        <v>0</v>
      </c>
      <c r="D8" s="218" t="str">
        <f t="shared" si="0"/>
        <v>0</v>
      </c>
      <c r="E8" s="259" t="str">
        <f t="shared" si="1"/>
        <v/>
      </c>
      <c r="F8" s="219"/>
      <c r="G8" s="589"/>
      <c r="H8" s="541"/>
    </row>
    <row r="9" spans="1:8" ht="30" customHeight="1" x14ac:dyDescent="0.25">
      <c r="A9" s="491"/>
      <c r="B9" s="158"/>
      <c r="C9" s="158" t="b">
        <v>1</v>
      </c>
      <c r="D9" s="218" t="str">
        <f t="shared" si="0"/>
        <v>1</v>
      </c>
      <c r="E9" s="259" t="str">
        <f t="shared" si="1"/>
        <v/>
      </c>
      <c r="F9" s="219"/>
      <c r="G9" s="589"/>
      <c r="H9" s="541"/>
    </row>
    <row r="10" spans="1:8" ht="30" customHeight="1" x14ac:dyDescent="0.25">
      <c r="A10" s="491"/>
      <c r="B10" s="158"/>
      <c r="C10" s="158" t="b">
        <v>1</v>
      </c>
      <c r="D10" s="218" t="str">
        <f t="shared" si="0"/>
        <v>1</v>
      </c>
      <c r="E10" s="259" t="str">
        <f t="shared" si="1"/>
        <v/>
      </c>
      <c r="F10" s="219"/>
      <c r="G10" s="589"/>
      <c r="H10" s="541"/>
    </row>
    <row r="11" spans="1:8" ht="38.25" customHeight="1" thickBot="1" x14ac:dyDescent="0.3">
      <c r="A11" s="491"/>
      <c r="B11" s="158"/>
      <c r="C11" s="158" t="b">
        <v>1</v>
      </c>
      <c r="D11" s="218" t="str">
        <f t="shared" si="0"/>
        <v>1</v>
      </c>
      <c r="E11" s="259" t="str">
        <f t="shared" si="1"/>
        <v/>
      </c>
      <c r="F11" s="219"/>
      <c r="G11" s="590"/>
      <c r="H11" s="551"/>
    </row>
    <row r="12" spans="1:8" ht="30" customHeight="1" x14ac:dyDescent="0.25">
      <c r="A12" s="492" t="s">
        <v>392</v>
      </c>
      <c r="B12" s="167"/>
      <c r="C12" s="167">
        <v>2</v>
      </c>
      <c r="D12" s="33" t="str">
        <f>IF(C12=1, "0", "0")</f>
        <v>0</v>
      </c>
      <c r="E12" s="260" t="s">
        <v>128</v>
      </c>
      <c r="F12" s="220">
        <f>IF(AND(C12=2,D14+D15+D16+D17+D18+D19+D20+D21&gt;=6), 6, D14+D15+D16+D17+D18+D19+D20+D21)</f>
        <v>3</v>
      </c>
      <c r="G12" s="576" t="s">
        <v>464</v>
      </c>
      <c r="H12" s="539" t="s">
        <v>506</v>
      </c>
    </row>
    <row r="13" spans="1:8" ht="30" customHeight="1" x14ac:dyDescent="0.25">
      <c r="A13" s="493"/>
      <c r="B13" s="158"/>
      <c r="C13" s="158"/>
      <c r="D13" s="16"/>
      <c r="E13" s="259"/>
      <c r="F13" s="219"/>
      <c r="G13" s="577"/>
      <c r="H13" s="541"/>
    </row>
    <row r="14" spans="1:8" ht="30" customHeight="1" x14ac:dyDescent="0.25">
      <c r="A14" s="493"/>
      <c r="B14" s="158"/>
      <c r="C14" s="158" t="b">
        <v>1</v>
      </c>
      <c r="D14" s="218" t="str">
        <f t="shared" ref="D14:D21" si="2">IF(AND($C$12=2,C14=TRUE), "1", "0")</f>
        <v>1</v>
      </c>
      <c r="E14" s="245" t="str">
        <f t="shared" ref="E14:E21" si="3">IF(AND($C$12&lt;&gt;2, C14=TRUE),"ERROR","")</f>
        <v/>
      </c>
      <c r="F14" s="219"/>
      <c r="G14" s="577"/>
      <c r="H14" s="541"/>
    </row>
    <row r="15" spans="1:8" ht="30" customHeight="1" x14ac:dyDescent="0.25">
      <c r="A15" s="493"/>
      <c r="B15" s="158"/>
      <c r="C15" s="158" t="b">
        <v>0</v>
      </c>
      <c r="D15" s="218" t="str">
        <f t="shared" si="2"/>
        <v>0</v>
      </c>
      <c r="E15" s="245" t="str">
        <f t="shared" si="3"/>
        <v/>
      </c>
      <c r="F15" s="219"/>
      <c r="G15" s="577"/>
      <c r="H15" s="541"/>
    </row>
    <row r="16" spans="1:8" ht="30" customHeight="1" x14ac:dyDescent="0.25">
      <c r="A16" s="493"/>
      <c r="B16" s="158"/>
      <c r="C16" s="158" t="b">
        <v>0</v>
      </c>
      <c r="D16" s="218" t="str">
        <f t="shared" si="2"/>
        <v>0</v>
      </c>
      <c r="E16" s="245" t="str">
        <f t="shared" si="3"/>
        <v/>
      </c>
      <c r="F16" s="219"/>
      <c r="G16" s="577"/>
      <c r="H16" s="541"/>
    </row>
    <row r="17" spans="1:8" ht="30" customHeight="1" x14ac:dyDescent="0.25">
      <c r="A17" s="493"/>
      <c r="B17" s="158"/>
      <c r="C17" s="158" t="b">
        <v>0</v>
      </c>
      <c r="D17" s="218" t="str">
        <f t="shared" si="2"/>
        <v>0</v>
      </c>
      <c r="E17" s="245" t="str">
        <f t="shared" si="3"/>
        <v/>
      </c>
      <c r="F17" s="219"/>
      <c r="G17" s="577"/>
      <c r="H17" s="541"/>
    </row>
    <row r="18" spans="1:8" ht="30" customHeight="1" x14ac:dyDescent="0.25">
      <c r="A18" s="493"/>
      <c r="B18" s="158"/>
      <c r="C18" s="158" t="b">
        <v>0</v>
      </c>
      <c r="D18" s="218" t="str">
        <f t="shared" si="2"/>
        <v>0</v>
      </c>
      <c r="E18" s="245" t="str">
        <f t="shared" si="3"/>
        <v/>
      </c>
      <c r="F18" s="219"/>
      <c r="G18" s="577"/>
      <c r="H18" s="541"/>
    </row>
    <row r="19" spans="1:8" ht="30" customHeight="1" x14ac:dyDescent="0.25">
      <c r="A19" s="493"/>
      <c r="B19" s="158"/>
      <c r="C19" s="158" t="b">
        <v>1</v>
      </c>
      <c r="D19" s="218" t="str">
        <f t="shared" si="2"/>
        <v>1</v>
      </c>
      <c r="E19" s="245" t="str">
        <f t="shared" si="3"/>
        <v/>
      </c>
      <c r="F19" s="219"/>
      <c r="G19" s="577"/>
      <c r="H19" s="541"/>
    </row>
    <row r="20" spans="1:8" ht="30" customHeight="1" x14ac:dyDescent="0.25">
      <c r="A20" s="493"/>
      <c r="B20" s="158"/>
      <c r="C20" s="158" t="b">
        <v>1</v>
      </c>
      <c r="D20" s="218" t="str">
        <f t="shared" si="2"/>
        <v>1</v>
      </c>
      <c r="E20" s="245" t="str">
        <f t="shared" si="3"/>
        <v/>
      </c>
      <c r="F20" s="219"/>
      <c r="G20" s="577"/>
      <c r="H20" s="541"/>
    </row>
    <row r="21" spans="1:8" ht="30" customHeight="1" thickBot="1" x14ac:dyDescent="0.3">
      <c r="A21" s="493"/>
      <c r="B21" s="158"/>
      <c r="C21" s="158" t="b">
        <v>0</v>
      </c>
      <c r="D21" s="218" t="str">
        <f t="shared" si="2"/>
        <v>0</v>
      </c>
      <c r="E21" s="245" t="str">
        <f t="shared" si="3"/>
        <v/>
      </c>
      <c r="F21" s="219"/>
      <c r="G21" s="578"/>
      <c r="H21" s="551"/>
    </row>
    <row r="22" spans="1:8" ht="30" customHeight="1" x14ac:dyDescent="0.25">
      <c r="A22" s="322" t="s">
        <v>197</v>
      </c>
      <c r="B22" s="167"/>
      <c r="C22" s="167">
        <v>2</v>
      </c>
      <c r="D22" s="33" t="str">
        <f>IF(C22=1, "0", "0")</f>
        <v>0</v>
      </c>
      <c r="E22" s="260" t="s">
        <v>129</v>
      </c>
      <c r="F22" s="220">
        <f>IF($C$22=2,D23+D24+D25+D26+D27, 0)</f>
        <v>2</v>
      </c>
      <c r="G22" s="576" t="s">
        <v>440</v>
      </c>
      <c r="H22" s="539" t="s">
        <v>509</v>
      </c>
    </row>
    <row r="23" spans="1:8" ht="41.25" customHeight="1" x14ac:dyDescent="0.25">
      <c r="A23" s="323"/>
      <c r="B23" s="158"/>
      <c r="C23" s="158"/>
      <c r="D23" s="16"/>
      <c r="E23" s="259"/>
      <c r="F23" s="219"/>
      <c r="G23" s="577"/>
      <c r="H23" s="541"/>
    </row>
    <row r="24" spans="1:8" ht="36.75" customHeight="1" x14ac:dyDescent="0.25">
      <c r="A24" s="323"/>
      <c r="B24" s="158"/>
      <c r="C24" s="158" t="b">
        <v>0</v>
      </c>
      <c r="D24" s="218" t="str">
        <f>IF(AND($C$22=2,C24=TRUE), "1", "0")</f>
        <v>0</v>
      </c>
      <c r="E24" s="245" t="str">
        <f>IF(AND($C$22&lt;&gt;2, C24=TRUE),"ERROR","")</f>
        <v/>
      </c>
      <c r="F24" s="219"/>
      <c r="G24" s="577"/>
      <c r="H24" s="541"/>
    </row>
    <row r="25" spans="1:8" ht="30" customHeight="1" x14ac:dyDescent="0.25">
      <c r="A25" s="323"/>
      <c r="B25" s="158"/>
      <c r="C25" s="158" t="b">
        <v>1</v>
      </c>
      <c r="D25" s="218" t="str">
        <f>IF(AND($C$22=2,C25=TRUE), "1", "0")</f>
        <v>1</v>
      </c>
      <c r="E25" s="245" t="str">
        <f>IF(AND($C$22&lt;&gt;2, C25=TRUE),"ERROR","")</f>
        <v/>
      </c>
      <c r="F25" s="219"/>
      <c r="G25" s="577"/>
      <c r="H25" s="541"/>
    </row>
    <row r="26" spans="1:8" ht="36.75" customHeight="1" x14ac:dyDescent="0.25">
      <c r="A26" s="323"/>
      <c r="B26" s="158"/>
      <c r="C26" s="158" t="b">
        <v>1</v>
      </c>
      <c r="D26" s="218" t="str">
        <f>IF(AND($C$22=2,C26=TRUE), "1", "0")</f>
        <v>1</v>
      </c>
      <c r="E26" s="245" t="str">
        <f>IF(AND($C$22&lt;&gt;2, C26=TRUE),"ERROR","")</f>
        <v/>
      </c>
      <c r="F26" s="219"/>
      <c r="G26" s="577"/>
      <c r="H26" s="541"/>
    </row>
    <row r="27" spans="1:8" ht="39.75" customHeight="1" thickBot="1" x14ac:dyDescent="0.3">
      <c r="A27" s="323"/>
      <c r="B27" s="158"/>
      <c r="C27" s="158" t="b">
        <v>0</v>
      </c>
      <c r="D27" s="218" t="str">
        <f>IF(AND($C$22=2,C27=TRUE), "1", "0")</f>
        <v>0</v>
      </c>
      <c r="E27" s="245" t="str">
        <f>IF(AND($C$22&lt;&gt;2, C27=TRUE),"ERROR","")</f>
        <v/>
      </c>
      <c r="F27" s="219"/>
      <c r="G27" s="578"/>
      <c r="H27" s="551"/>
    </row>
    <row r="28" spans="1:8" ht="30" customHeight="1" x14ac:dyDescent="0.25">
      <c r="A28" s="494" t="s">
        <v>198</v>
      </c>
      <c r="B28" s="32"/>
      <c r="C28" s="32">
        <v>2</v>
      </c>
      <c r="D28" s="33" t="str">
        <f>IF(C28=1, "0", "0")</f>
        <v>0</v>
      </c>
      <c r="E28" s="256" t="s">
        <v>130</v>
      </c>
      <c r="F28" s="220">
        <f>IF($C$28=2,D29+D30+D31, 0)</f>
        <v>2</v>
      </c>
      <c r="G28" s="576" t="s">
        <v>507</v>
      </c>
      <c r="H28" s="539" t="s">
        <v>508</v>
      </c>
    </row>
    <row r="29" spans="1:8" ht="30" customHeight="1" x14ac:dyDescent="0.25">
      <c r="A29" s="495"/>
      <c r="B29" s="35"/>
      <c r="C29" s="35"/>
      <c r="D29" s="16" t="str">
        <f>IF(C28=2, "2", "0")</f>
        <v>2</v>
      </c>
      <c r="E29" s="245"/>
      <c r="F29" s="17"/>
      <c r="G29" s="577"/>
      <c r="H29" s="541"/>
    </row>
    <row r="30" spans="1:8" ht="38.25" customHeight="1" x14ac:dyDescent="0.25">
      <c r="A30" s="495"/>
      <c r="B30" s="35"/>
      <c r="C30" s="35" t="b">
        <v>0</v>
      </c>
      <c r="D30" s="218" t="str">
        <f>IF(AND($C$28=2,C30=TRUE), "1", "0")</f>
        <v>0</v>
      </c>
      <c r="E30" s="245" t="str">
        <f>IF(AND($C$28&lt;&gt;2, C30=TRUE),"ERROR","")</f>
        <v/>
      </c>
      <c r="F30" s="212"/>
      <c r="G30" s="577"/>
      <c r="H30" s="541"/>
    </row>
    <row r="31" spans="1:8" ht="39" customHeight="1" thickBot="1" x14ac:dyDescent="0.3">
      <c r="A31" s="496"/>
      <c r="B31" s="36"/>
      <c r="C31" s="36" t="b">
        <v>0</v>
      </c>
      <c r="D31" s="221" t="str">
        <f>IF(AND($C$28=2,C31=TRUE), "1", "0")</f>
        <v>0</v>
      </c>
      <c r="E31" s="246" t="str">
        <f>IF(AND($C$28&lt;&gt;2, C31=TRUE),"ERROR","")</f>
        <v/>
      </c>
      <c r="F31" s="38"/>
      <c r="G31" s="578"/>
      <c r="H31" s="543"/>
    </row>
    <row r="32" spans="1:8" ht="30" customHeight="1" thickBot="1" x14ac:dyDescent="0.3">
      <c r="A32" s="484" t="s">
        <v>393</v>
      </c>
      <c r="B32" s="485"/>
      <c r="C32" s="485"/>
      <c r="D32" s="485"/>
      <c r="E32" s="485"/>
      <c r="F32" s="205">
        <f>F4+F12+F22+F28</f>
        <v>8</v>
      </c>
      <c r="G32" s="66"/>
      <c r="H32" s="274"/>
    </row>
    <row r="33" spans="1:9" ht="30" customHeight="1" thickBot="1" x14ac:dyDescent="0.3">
      <c r="A33" s="271"/>
      <c r="B33" s="271"/>
      <c r="C33" s="271"/>
      <c r="D33" s="271"/>
      <c r="E33" s="271"/>
      <c r="F33" s="271"/>
      <c r="G33" s="271"/>
      <c r="H33" s="279"/>
    </row>
    <row r="34" spans="1:9" ht="77.45" customHeight="1" thickBot="1" x14ac:dyDescent="0.3">
      <c r="A34" s="454" t="s">
        <v>394</v>
      </c>
      <c r="B34" s="443"/>
      <c r="C34" s="443"/>
      <c r="D34" s="443"/>
      <c r="E34" s="443"/>
      <c r="F34" s="455"/>
      <c r="G34" s="59" t="s">
        <v>100</v>
      </c>
      <c r="H34" s="280" t="s">
        <v>364</v>
      </c>
      <c r="I34" s="65"/>
    </row>
    <row r="35" spans="1:9" ht="26.25" customHeight="1" x14ac:dyDescent="0.25">
      <c r="A35" s="391" t="s">
        <v>199</v>
      </c>
      <c r="B35" s="165"/>
      <c r="C35" s="70">
        <v>2</v>
      </c>
      <c r="D35" s="33" t="str">
        <f>IF(C35=1, "0", "0")</f>
        <v>0</v>
      </c>
      <c r="E35" s="260" t="s">
        <v>200</v>
      </c>
      <c r="F35" s="220">
        <f>IF($C$35=2,D36+D37+D38+D39+D40, 0)</f>
        <v>4</v>
      </c>
      <c r="G35" s="313" t="s">
        <v>441</v>
      </c>
      <c r="H35" s="357"/>
    </row>
    <row r="36" spans="1:9" ht="27" customHeight="1" x14ac:dyDescent="0.25">
      <c r="A36" s="392"/>
      <c r="B36" s="1"/>
      <c r="C36" s="35"/>
      <c r="D36" s="222"/>
      <c r="E36" s="245"/>
      <c r="F36" s="17"/>
      <c r="G36" s="314"/>
      <c r="H36" s="358"/>
    </row>
    <row r="37" spans="1:9" ht="30.75" customHeight="1" x14ac:dyDescent="0.25">
      <c r="A37" s="392"/>
      <c r="B37" s="1"/>
      <c r="C37" s="35" t="b">
        <v>1</v>
      </c>
      <c r="D37" s="218" t="str">
        <f>IF(AND($C$35=2,C37=TRUE), "1", "0")</f>
        <v>1</v>
      </c>
      <c r="E37" s="261" t="str">
        <f>IF(AND($C$35&lt;&gt;2, C37=TRUE),"ERROR","")</f>
        <v/>
      </c>
      <c r="F37" s="217"/>
      <c r="G37" s="314"/>
      <c r="H37" s="358"/>
    </row>
    <row r="38" spans="1:9" ht="32.25" customHeight="1" x14ac:dyDescent="0.25">
      <c r="A38" s="392"/>
      <c r="B38" s="1"/>
      <c r="C38" s="35" t="b">
        <v>1</v>
      </c>
      <c r="D38" s="218" t="str">
        <f>IF(AND($C$35=2,C38=TRUE), "1", "0")</f>
        <v>1</v>
      </c>
      <c r="E38" s="261" t="str">
        <f>IF(AND($C$35&lt;&gt;2, C38=TRUE),"ERROR","")</f>
        <v/>
      </c>
      <c r="F38" s="17"/>
      <c r="G38" s="314"/>
      <c r="H38" s="358"/>
    </row>
    <row r="39" spans="1:9" ht="30" customHeight="1" x14ac:dyDescent="0.25">
      <c r="A39" s="392"/>
      <c r="B39" s="1"/>
      <c r="C39" s="35" t="b">
        <v>1</v>
      </c>
      <c r="D39" s="218" t="str">
        <f>IF(AND($C$35=2,C39=TRUE), "1", "0")</f>
        <v>1</v>
      </c>
      <c r="E39" s="261" t="str">
        <f>IF(AND($C$35&lt;&gt;2, C39=TRUE),"ERROR","")</f>
        <v/>
      </c>
      <c r="F39" s="17"/>
      <c r="G39" s="314"/>
      <c r="H39" s="358"/>
    </row>
    <row r="40" spans="1:9" ht="38.25" customHeight="1" thickBot="1" x14ac:dyDescent="0.3">
      <c r="A40" s="392"/>
      <c r="B40" s="1"/>
      <c r="C40" s="35" t="b">
        <v>1</v>
      </c>
      <c r="D40" s="218" t="str">
        <f>IF(AND($C$35=2,C40=TRUE), "1", "0")</f>
        <v>1</v>
      </c>
      <c r="E40" s="261" t="str">
        <f>IF(AND($C$35&lt;&gt;2, C40=TRUE),"ERROR","")</f>
        <v/>
      </c>
      <c r="F40" s="17"/>
      <c r="G40" s="315"/>
      <c r="H40" s="447"/>
    </row>
    <row r="41" spans="1:9" ht="30" customHeight="1" x14ac:dyDescent="0.25">
      <c r="A41" s="391" t="s">
        <v>201</v>
      </c>
      <c r="B41" s="46"/>
      <c r="C41" s="32">
        <v>3</v>
      </c>
      <c r="D41" s="209" t="str">
        <f>IF(C41=1, "0", "0")</f>
        <v>0</v>
      </c>
      <c r="E41" s="256" t="s">
        <v>128</v>
      </c>
      <c r="F41" s="223" t="str">
        <f>IF(C41=1, "0", (IF(C41=2, D42, IF(C41=3, D43,0))))</f>
        <v>4</v>
      </c>
      <c r="G41" s="313" t="s">
        <v>442</v>
      </c>
      <c r="H41" s="357"/>
    </row>
    <row r="42" spans="1:9" ht="37.5" customHeight="1" x14ac:dyDescent="0.25">
      <c r="A42" s="392"/>
      <c r="B42" s="71"/>
      <c r="C42" s="72"/>
      <c r="D42" s="211" t="str">
        <f>IF(C41=2, "2", "0")</f>
        <v>0</v>
      </c>
      <c r="E42" s="262"/>
      <c r="F42" s="224"/>
      <c r="G42" s="314"/>
      <c r="H42" s="358"/>
    </row>
    <row r="43" spans="1:9" ht="39" customHeight="1" thickBot="1" x14ac:dyDescent="0.3">
      <c r="A43" s="392"/>
      <c r="B43" s="73"/>
      <c r="C43" s="74"/>
      <c r="D43" s="211" t="str">
        <f>IF(C41=3, "4", "0")</f>
        <v>4</v>
      </c>
      <c r="E43" s="263"/>
      <c r="F43" s="225"/>
      <c r="G43" s="315"/>
      <c r="H43" s="447"/>
    </row>
    <row r="44" spans="1:9" ht="36.6" customHeight="1" x14ac:dyDescent="0.25">
      <c r="A44" s="391" t="s">
        <v>202</v>
      </c>
      <c r="B44" s="46"/>
      <c r="C44" s="32">
        <v>3</v>
      </c>
      <c r="D44" s="209" t="str">
        <f>IF(C44=1, "0", "0")</f>
        <v>0</v>
      </c>
      <c r="E44" s="256" t="s">
        <v>129</v>
      </c>
      <c r="F44" s="223" t="str">
        <f>IF(C44=1, "0", (IF(C44=2, D45, (IF(C44=3, D46,0)))))</f>
        <v>2</v>
      </c>
      <c r="G44" s="313" t="s">
        <v>203</v>
      </c>
      <c r="H44" s="456"/>
    </row>
    <row r="45" spans="1:9" ht="36.6" customHeight="1" x14ac:dyDescent="0.25">
      <c r="A45" s="392"/>
      <c r="B45" s="164"/>
      <c r="C45" s="162"/>
      <c r="D45" s="211" t="str">
        <f>IF(C44=2, "1", "0")</f>
        <v>0</v>
      </c>
      <c r="E45" s="264"/>
      <c r="F45" s="226"/>
      <c r="G45" s="314"/>
      <c r="H45" s="457"/>
    </row>
    <row r="46" spans="1:9" ht="36.6" customHeight="1" thickBot="1" x14ac:dyDescent="0.3">
      <c r="A46" s="393"/>
      <c r="B46" s="164"/>
      <c r="C46" s="162"/>
      <c r="D46" s="211" t="str">
        <f>IF(C44=3, "2", "0")</f>
        <v>2</v>
      </c>
      <c r="E46" s="264"/>
      <c r="F46" s="226"/>
      <c r="G46" s="315"/>
      <c r="H46" s="458"/>
    </row>
    <row r="47" spans="1:9" ht="30" customHeight="1" x14ac:dyDescent="0.25">
      <c r="A47" s="391" t="s">
        <v>204</v>
      </c>
      <c r="B47" s="67"/>
      <c r="C47" s="32">
        <v>1</v>
      </c>
      <c r="D47" s="33" t="str">
        <f>IF($C$47=1, "0", "0")</f>
        <v>0</v>
      </c>
      <c r="E47" s="256" t="s">
        <v>130</v>
      </c>
      <c r="F47" s="220">
        <f>IF($C$47=2, D49+D50+D51+D52+D53+D54,0)</f>
        <v>0</v>
      </c>
      <c r="G47" s="313"/>
      <c r="H47" s="357" t="s">
        <v>443</v>
      </c>
    </row>
    <row r="48" spans="1:9" ht="39.75" customHeight="1" x14ac:dyDescent="0.25">
      <c r="A48" s="392"/>
      <c r="B48" s="164"/>
      <c r="C48" s="35"/>
      <c r="D48" s="194"/>
      <c r="E48" s="245"/>
      <c r="F48" s="17"/>
      <c r="G48" s="314"/>
      <c r="H48" s="358"/>
    </row>
    <row r="49" spans="1:8" ht="30" customHeight="1" x14ac:dyDescent="0.25">
      <c r="A49" s="392"/>
      <c r="B49" s="164"/>
      <c r="C49" s="35" t="b">
        <v>0</v>
      </c>
      <c r="D49" s="16" t="str">
        <f t="shared" ref="D49:D54" si="4">IF(AND($C$47=2, C49=TRUE), "1", "0")</f>
        <v>0</v>
      </c>
      <c r="E49" s="245" t="str">
        <f t="shared" ref="E49:E54" si="5">IF(AND($C$47&lt;&gt;2,C49=TRUE), "ERROR", "")</f>
        <v/>
      </c>
      <c r="F49" s="17"/>
      <c r="G49" s="314"/>
      <c r="H49" s="358"/>
    </row>
    <row r="50" spans="1:8" ht="30" customHeight="1" x14ac:dyDescent="0.25">
      <c r="A50" s="392"/>
      <c r="B50" s="164"/>
      <c r="C50" s="35" t="b">
        <v>0</v>
      </c>
      <c r="D50" s="16" t="str">
        <f t="shared" si="4"/>
        <v>0</v>
      </c>
      <c r="E50" s="245" t="str">
        <f t="shared" si="5"/>
        <v/>
      </c>
      <c r="F50" s="17"/>
      <c r="G50" s="314"/>
      <c r="H50" s="358"/>
    </row>
    <row r="51" spans="1:8" ht="30" customHeight="1" x14ac:dyDescent="0.25">
      <c r="A51" s="392"/>
      <c r="B51" s="1"/>
      <c r="C51" s="35" t="b">
        <v>0</v>
      </c>
      <c r="D51" s="16" t="str">
        <f t="shared" si="4"/>
        <v>0</v>
      </c>
      <c r="E51" s="245" t="str">
        <f t="shared" si="5"/>
        <v/>
      </c>
      <c r="F51" s="17"/>
      <c r="G51" s="314"/>
      <c r="H51" s="358"/>
    </row>
    <row r="52" spans="1:8" ht="30" customHeight="1" x14ac:dyDescent="0.25">
      <c r="A52" s="392"/>
      <c r="B52" s="1"/>
      <c r="C52" s="35" t="b">
        <v>0</v>
      </c>
      <c r="D52" s="16" t="str">
        <f t="shared" si="4"/>
        <v>0</v>
      </c>
      <c r="E52" s="245" t="str">
        <f t="shared" si="5"/>
        <v/>
      </c>
      <c r="F52" s="17"/>
      <c r="G52" s="314"/>
      <c r="H52" s="358"/>
    </row>
    <row r="53" spans="1:8" ht="30" customHeight="1" x14ac:dyDescent="0.25">
      <c r="A53" s="392"/>
      <c r="B53" s="1"/>
      <c r="C53" s="35" t="b">
        <v>0</v>
      </c>
      <c r="D53" s="16" t="str">
        <f t="shared" si="4"/>
        <v>0</v>
      </c>
      <c r="E53" s="245" t="str">
        <f t="shared" si="5"/>
        <v/>
      </c>
      <c r="F53" s="17"/>
      <c r="G53" s="314"/>
      <c r="H53" s="358"/>
    </row>
    <row r="54" spans="1:8" ht="41.25" customHeight="1" thickBot="1" x14ac:dyDescent="0.3">
      <c r="A54" s="393"/>
      <c r="B54" s="47"/>
      <c r="C54" s="36" t="b">
        <v>0</v>
      </c>
      <c r="D54" s="37" t="str">
        <f t="shared" si="4"/>
        <v>0</v>
      </c>
      <c r="E54" s="246" t="str">
        <f t="shared" si="5"/>
        <v/>
      </c>
      <c r="F54" s="38"/>
      <c r="G54" s="315"/>
      <c r="H54" s="359"/>
    </row>
    <row r="55" spans="1:8" ht="30" customHeight="1" x14ac:dyDescent="0.25">
      <c r="A55" s="391" t="s">
        <v>205</v>
      </c>
      <c r="B55" s="46"/>
      <c r="C55" s="32">
        <v>2</v>
      </c>
      <c r="D55" s="33" t="str">
        <f>IF($C$55=1, "0", "0")</f>
        <v>0</v>
      </c>
      <c r="E55" s="256" t="s">
        <v>206</v>
      </c>
      <c r="F55" s="227">
        <f>IF(C55=2, D57+D58+D59+D60, 0)</f>
        <v>3</v>
      </c>
      <c r="G55" s="576" t="s">
        <v>456</v>
      </c>
      <c r="H55" s="357" t="s">
        <v>510</v>
      </c>
    </row>
    <row r="56" spans="1:8" ht="57.75" customHeight="1" x14ac:dyDescent="0.25">
      <c r="A56" s="392"/>
      <c r="B56" s="1"/>
      <c r="C56" s="35"/>
      <c r="D56" s="194"/>
      <c r="E56" s="245"/>
      <c r="F56" s="16"/>
      <c r="G56" s="577"/>
      <c r="H56" s="358"/>
    </row>
    <row r="57" spans="1:8" ht="30" customHeight="1" x14ac:dyDescent="0.25">
      <c r="A57" s="392"/>
      <c r="B57" s="1"/>
      <c r="C57" s="35" t="b">
        <v>0</v>
      </c>
      <c r="D57" s="16" t="str">
        <f>IF(AND($C$55=2, C57=TRUE), "1", "0")</f>
        <v>0</v>
      </c>
      <c r="E57" s="245" t="str">
        <f>IF(AND($C$55&lt;&gt;2, C57=TRUE), "ERROR", "")</f>
        <v/>
      </c>
      <c r="F57" s="16"/>
      <c r="G57" s="577"/>
      <c r="H57" s="358"/>
    </row>
    <row r="58" spans="1:8" ht="30" customHeight="1" x14ac:dyDescent="0.25">
      <c r="A58" s="392"/>
      <c r="B58" s="1"/>
      <c r="C58" s="35" t="b">
        <v>1</v>
      </c>
      <c r="D58" s="16" t="str">
        <f>IF(AND($C$55=2, C58=TRUE), "1", "0")</f>
        <v>1</v>
      </c>
      <c r="E58" s="245" t="str">
        <f>IF(AND($C$55&lt;&gt;2, C58=TRUE), "ERROR", "")</f>
        <v/>
      </c>
      <c r="F58" s="16"/>
      <c r="G58" s="577"/>
      <c r="H58" s="358"/>
    </row>
    <row r="59" spans="1:8" ht="30" customHeight="1" x14ac:dyDescent="0.25">
      <c r="A59" s="392"/>
      <c r="B59" s="75"/>
      <c r="C59" s="35" t="b">
        <v>1</v>
      </c>
      <c r="D59" s="16" t="str">
        <f>IF(AND($C$55=2, C59=TRUE), "1", "0")</f>
        <v>1</v>
      </c>
      <c r="E59" s="245" t="str">
        <f>IF(AND($C$55&lt;&gt;2, C59=TRUE), "ERROR", "")</f>
        <v/>
      </c>
      <c r="F59" s="16"/>
      <c r="G59" s="577"/>
      <c r="H59" s="358"/>
    </row>
    <row r="60" spans="1:8" ht="30" customHeight="1" thickBot="1" x14ac:dyDescent="0.3">
      <c r="A60" s="393"/>
      <c r="B60" s="47"/>
      <c r="C60" s="36" t="b">
        <v>1</v>
      </c>
      <c r="D60" s="37" t="str">
        <f>IF(AND($C$55=2, C60=TRUE), "1", "0")</f>
        <v>1</v>
      </c>
      <c r="E60" s="246" t="str">
        <f>IF(AND($C$55&lt;&gt;2, C60=TRUE), "ERROR", "")</f>
        <v/>
      </c>
      <c r="F60" s="221"/>
      <c r="G60" s="578"/>
      <c r="H60" s="359"/>
    </row>
    <row r="61" spans="1:8" ht="30.75" customHeight="1" thickBot="1" x14ac:dyDescent="0.3">
      <c r="A61" s="444" t="s">
        <v>395</v>
      </c>
      <c r="B61" s="445"/>
      <c r="C61" s="445"/>
      <c r="D61" s="445"/>
      <c r="E61" s="445"/>
      <c r="F61" s="205">
        <f>F35+F41+F44+F47+F55</f>
        <v>13</v>
      </c>
      <c r="G61" s="278"/>
      <c r="H61" s="281"/>
    </row>
    <row r="62" spans="1:8" ht="19.5" customHeight="1" x14ac:dyDescent="0.25">
      <c r="A62" s="76"/>
      <c r="B62" s="1"/>
      <c r="C62" s="1"/>
      <c r="D62" s="1"/>
      <c r="E62" s="1"/>
      <c r="F62" s="1"/>
      <c r="G62" s="268"/>
    </row>
    <row r="63" spans="1:8" ht="25.5" customHeight="1" x14ac:dyDescent="0.25">
      <c r="A63" s="77" t="s">
        <v>396</v>
      </c>
      <c r="C63" s="1"/>
      <c r="D63" s="1"/>
      <c r="E63" s="1"/>
      <c r="F63" s="1"/>
      <c r="G63" s="268"/>
    </row>
    <row r="64" spans="1:8" ht="34.5" customHeight="1" x14ac:dyDescent="0.25">
      <c r="A64" s="76"/>
      <c r="B64" s="1"/>
      <c r="C64" s="1"/>
      <c r="D64" s="1"/>
      <c r="E64" s="1"/>
      <c r="F64" s="1"/>
      <c r="G64" s="268"/>
    </row>
    <row r="65" spans="1:7" x14ac:dyDescent="0.25">
      <c r="A65" s="78"/>
      <c r="B65" s="75"/>
      <c r="C65" s="1"/>
      <c r="D65" s="1"/>
      <c r="E65" s="1"/>
      <c r="F65" s="1"/>
      <c r="G65" s="268"/>
    </row>
    <row r="66" spans="1:7" ht="30.75" customHeight="1" x14ac:dyDescent="0.25">
      <c r="A66" s="78"/>
      <c r="B66" s="1"/>
      <c r="C66" s="1"/>
      <c r="D66" s="1"/>
      <c r="E66" s="62"/>
      <c r="F66" s="69"/>
      <c r="G66" s="268"/>
    </row>
    <row r="67" spans="1:7" ht="39.75" customHeight="1" x14ac:dyDescent="0.25">
      <c r="A67" s="78"/>
      <c r="B67" s="1"/>
      <c r="C67" s="1"/>
      <c r="D67" s="1"/>
      <c r="E67" s="1"/>
      <c r="F67" s="1"/>
      <c r="G67" s="268"/>
    </row>
    <row r="68" spans="1:7" ht="30" customHeight="1" x14ac:dyDescent="0.25">
      <c r="A68" s="78"/>
      <c r="B68" s="1"/>
      <c r="C68" s="1"/>
      <c r="D68" s="1"/>
      <c r="E68" s="1"/>
      <c r="F68" s="1"/>
      <c r="G68" s="268"/>
    </row>
    <row r="69" spans="1:7" ht="35.25" customHeight="1" x14ac:dyDescent="0.25">
      <c r="A69" s="78"/>
      <c r="B69" s="1"/>
      <c r="C69" s="1"/>
      <c r="D69" s="1"/>
      <c r="E69" s="1"/>
      <c r="F69" s="1"/>
      <c r="G69" s="268"/>
    </row>
    <row r="70" spans="1:7" ht="32.25" customHeight="1" x14ac:dyDescent="0.25">
      <c r="A70" s="78"/>
      <c r="B70" s="1"/>
      <c r="C70" s="1"/>
      <c r="D70" s="1"/>
      <c r="E70" s="1"/>
      <c r="F70" s="1"/>
      <c r="G70" s="268"/>
    </row>
    <row r="71" spans="1:7" ht="33.75" customHeight="1" x14ac:dyDescent="0.25">
      <c r="A71" s="78"/>
      <c r="B71" s="1"/>
      <c r="C71" s="1"/>
      <c r="D71" s="1"/>
      <c r="E71" s="1"/>
      <c r="F71" s="1"/>
      <c r="G71" s="268"/>
    </row>
    <row r="72" spans="1:7" ht="32.25" customHeight="1" x14ac:dyDescent="0.25">
      <c r="A72" s="78"/>
      <c r="B72" s="1"/>
      <c r="C72" s="1"/>
      <c r="D72" s="1"/>
      <c r="E72" s="1"/>
      <c r="F72" s="1"/>
      <c r="G72" s="268"/>
    </row>
    <row r="73" spans="1:7" ht="31.5" customHeight="1" x14ac:dyDescent="0.25">
      <c r="A73" s="78"/>
      <c r="B73" s="1"/>
      <c r="C73" s="1"/>
      <c r="D73" s="1"/>
      <c r="E73" s="1"/>
      <c r="F73" s="1"/>
      <c r="G73" s="268"/>
    </row>
    <row r="74" spans="1:7" ht="30" customHeight="1" x14ac:dyDescent="0.25">
      <c r="A74" s="78"/>
      <c r="B74" s="1"/>
      <c r="C74" s="1"/>
      <c r="D74" s="1"/>
      <c r="E74" s="1"/>
      <c r="F74" s="1"/>
      <c r="G74" s="268"/>
    </row>
    <row r="75" spans="1:7" ht="30" customHeight="1" x14ac:dyDescent="0.25">
      <c r="A75" s="78"/>
      <c r="B75" s="1"/>
      <c r="C75" s="1"/>
      <c r="D75" s="1"/>
      <c r="E75" s="1"/>
      <c r="F75" s="1"/>
      <c r="G75" s="268"/>
    </row>
    <row r="76" spans="1:7" ht="30" customHeight="1" x14ac:dyDescent="0.25">
      <c r="A76" s="78"/>
      <c r="B76" s="1"/>
      <c r="C76" s="1"/>
      <c r="D76" s="1"/>
      <c r="E76" s="1"/>
      <c r="F76" s="1"/>
      <c r="G76" s="268"/>
    </row>
    <row r="77" spans="1:7" ht="30" customHeight="1" x14ac:dyDescent="0.25">
      <c r="A77" s="78"/>
      <c r="B77" s="164"/>
      <c r="C77" s="1"/>
      <c r="D77" s="1"/>
      <c r="E77" s="1"/>
      <c r="F77" s="1"/>
      <c r="G77" s="268"/>
    </row>
    <row r="78" spans="1:7" ht="35.25" customHeight="1" x14ac:dyDescent="0.25">
      <c r="A78" s="78"/>
      <c r="B78" s="1"/>
      <c r="C78" s="1"/>
      <c r="D78" s="1"/>
      <c r="E78" s="62"/>
      <c r="F78" s="69"/>
      <c r="G78" s="268"/>
    </row>
    <row r="79" spans="1:7" ht="33.75" customHeight="1" x14ac:dyDescent="0.25">
      <c r="A79" s="78"/>
      <c r="B79" s="1"/>
      <c r="C79" s="1"/>
      <c r="D79" s="1"/>
      <c r="E79" s="1"/>
      <c r="F79" s="1"/>
      <c r="G79" s="268"/>
    </row>
    <row r="80" spans="1:7" ht="35.25" customHeight="1" x14ac:dyDescent="0.25">
      <c r="A80" s="78"/>
      <c r="B80" s="1"/>
      <c r="C80" s="1"/>
      <c r="D80" s="1"/>
      <c r="E80" s="1"/>
      <c r="F80" s="1"/>
      <c r="G80" s="268"/>
    </row>
    <row r="81" spans="1:7" ht="30" customHeight="1" x14ac:dyDescent="0.25">
      <c r="A81" s="78"/>
      <c r="B81" s="1"/>
      <c r="C81" s="1"/>
      <c r="D81" s="1"/>
      <c r="E81" s="1"/>
      <c r="F81" s="1"/>
      <c r="G81" s="268"/>
    </row>
    <row r="82" spans="1:7" ht="30" customHeight="1" x14ac:dyDescent="0.25">
      <c r="A82" s="78"/>
      <c r="B82" s="1"/>
      <c r="C82" s="1"/>
      <c r="D82" s="1"/>
      <c r="E82" s="1"/>
      <c r="F82" s="1"/>
      <c r="G82" s="268"/>
    </row>
    <row r="83" spans="1:7" ht="30" customHeight="1" x14ac:dyDescent="0.25">
      <c r="A83" s="78"/>
      <c r="B83" s="1"/>
      <c r="C83" s="1"/>
      <c r="D83" s="1"/>
      <c r="E83" s="1"/>
      <c r="F83" s="1"/>
      <c r="G83" s="268"/>
    </row>
    <row r="84" spans="1:7" ht="30" customHeight="1" x14ac:dyDescent="0.25">
      <c r="A84" s="78"/>
      <c r="B84" s="1"/>
      <c r="C84" s="1"/>
      <c r="D84" s="1"/>
      <c r="E84" s="1"/>
      <c r="F84" s="1"/>
      <c r="G84" s="268"/>
    </row>
    <row r="85" spans="1:7" ht="30" customHeight="1" x14ac:dyDescent="0.25">
      <c r="A85" s="78"/>
      <c r="B85" s="1"/>
      <c r="C85" s="1"/>
      <c r="D85" s="1"/>
      <c r="E85" s="1"/>
      <c r="F85" s="1"/>
      <c r="G85" s="268"/>
    </row>
    <row r="86" spans="1:7" ht="30" customHeight="1" x14ac:dyDescent="0.25">
      <c r="A86" s="78"/>
      <c r="B86" s="1"/>
      <c r="C86" s="1"/>
      <c r="D86" s="1"/>
      <c r="E86" s="1"/>
      <c r="F86" s="1"/>
      <c r="G86" s="268"/>
    </row>
    <row r="87" spans="1:7" ht="26.25" customHeight="1" x14ac:dyDescent="0.25">
      <c r="A87" s="79"/>
      <c r="B87" s="79"/>
      <c r="C87" s="79"/>
      <c r="D87" s="79"/>
      <c r="E87" s="79"/>
      <c r="F87" s="69"/>
      <c r="G87" s="268"/>
    </row>
    <row r="88" spans="1:7" ht="30" customHeight="1" x14ac:dyDescent="0.25">
      <c r="A88" s="1"/>
      <c r="B88" s="1"/>
      <c r="C88" s="1"/>
      <c r="D88" s="1"/>
      <c r="E88" s="1"/>
      <c r="F88" s="1"/>
      <c r="G88" s="268"/>
    </row>
    <row r="89" spans="1:7" ht="30" customHeight="1" x14ac:dyDescent="0.25">
      <c r="A89" s="1"/>
      <c r="B89" s="1"/>
      <c r="C89" s="1"/>
      <c r="D89" s="1"/>
      <c r="E89" s="1"/>
      <c r="F89" s="1"/>
      <c r="G89" s="268"/>
    </row>
    <row r="90" spans="1:7" ht="30" customHeight="1" x14ac:dyDescent="0.25">
      <c r="A90" s="1"/>
      <c r="B90" s="1"/>
      <c r="C90" s="1"/>
      <c r="D90" s="1"/>
      <c r="E90" s="1"/>
      <c r="F90" s="1"/>
      <c r="G90" s="268"/>
    </row>
    <row r="91" spans="1:7" x14ac:dyDescent="0.25">
      <c r="A91" s="1"/>
      <c r="B91" s="1"/>
      <c r="C91" s="1"/>
      <c r="D91" s="1"/>
      <c r="E91" s="1"/>
      <c r="F91" s="1"/>
      <c r="G91" s="268"/>
    </row>
    <row r="92" spans="1:7" x14ac:dyDescent="0.25">
      <c r="A92" s="1"/>
      <c r="B92" s="1"/>
      <c r="C92" s="1"/>
      <c r="D92" s="1"/>
      <c r="E92" s="1"/>
      <c r="F92" s="1"/>
      <c r="G92" s="268"/>
    </row>
    <row r="93" spans="1:7" x14ac:dyDescent="0.25">
      <c r="A93" s="1"/>
      <c r="B93" s="1"/>
      <c r="C93" s="1"/>
      <c r="D93" s="1"/>
      <c r="E93" s="1"/>
      <c r="F93" s="1"/>
      <c r="G93" s="268"/>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7" right="0.7" top="0.75" bottom="0.75" header="0.3" footer="0.3"/>
  <pageSetup scale="7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104775</xdr:colOff>
                    <xdr:row>3</xdr:row>
                    <xdr:rowOff>104775</xdr:rowOff>
                  </from>
                  <to>
                    <xdr:col>1</xdr:col>
                    <xdr:colOff>3152775</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104775</xdr:colOff>
                    <xdr:row>4</xdr:row>
                    <xdr:rowOff>66675</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2466975</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3000375</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2466975</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2466975</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2466975</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11</xdr:row>
                    <xdr:rowOff>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371475</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2466975</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2466975</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2466975</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2466975</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2466975</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2466975</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2466975</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2466975</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27</xdr:row>
                    <xdr:rowOff>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142875</xdr:colOff>
                    <xdr:row>21</xdr:row>
                    <xdr:rowOff>85725</xdr:rowOff>
                  </from>
                  <to>
                    <xdr:col>1</xdr:col>
                    <xdr:colOff>3228975</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142875</xdr:colOff>
                    <xdr:row>22</xdr:row>
                    <xdr:rowOff>28575</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3190875</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485775</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1209675</xdr:colOff>
                    <xdr:row>27</xdr:row>
                    <xdr:rowOff>295275</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40</xdr:row>
                    <xdr:rowOff>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66675</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3190875</xdr:colOff>
                    <xdr:row>35</xdr:row>
                    <xdr:rowOff>333375</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40</xdr:row>
                    <xdr:rowOff>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333375</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104775</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104775</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3267075</xdr:colOff>
                    <xdr:row>46</xdr:row>
                    <xdr:rowOff>371475</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3038475</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371475</xdr:rowOff>
                  </from>
                  <to>
                    <xdr:col>1</xdr:col>
                    <xdr:colOff>3124200</xdr:colOff>
                    <xdr:row>53</xdr:row>
                    <xdr:rowOff>485775</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P98"/>
  <sheetViews>
    <sheetView topLeftCell="A2" zoomScale="90" zoomScaleNormal="90" zoomScalePageLayoutView="90" workbookViewId="0">
      <pane ySplit="4" topLeftCell="A17" activePane="bottomLeft" state="frozen"/>
      <selection activeCell="A2" sqref="A2"/>
      <selection pane="bottomLeft" activeCell="A23" sqref="A23:XFD23"/>
    </sheetView>
  </sheetViews>
  <sheetFormatPr defaultColWidth="8.85546875" defaultRowHeight="15" x14ac:dyDescent="0.25"/>
  <cols>
    <col min="1" max="1" width="18.85546875" bestFit="1" customWidth="1"/>
    <col min="2" max="2" width="17.140625" customWidth="1"/>
    <col min="3" max="3" width="10.140625" customWidth="1"/>
    <col min="4" max="4" width="17.85546875" style="11" customWidth="1"/>
    <col min="5" max="5" width="9.85546875" style="146" customWidth="1"/>
    <col min="6" max="6" width="10" customWidth="1"/>
    <col min="7" max="9" width="10.28515625" style="147" customWidth="1"/>
    <col min="10" max="10" width="16.140625" customWidth="1"/>
    <col min="11" max="11" width="15.42578125" customWidth="1"/>
    <col min="12" max="12" width="22" customWidth="1"/>
    <col min="13" max="13" width="21.85546875" customWidth="1"/>
    <col min="14" max="14" width="19.28515625" customWidth="1"/>
    <col min="15" max="15" width="18.85546875" customWidth="1"/>
    <col min="16" max="16" width="13.28515625" style="80" customWidth="1"/>
  </cols>
  <sheetData>
    <row r="1" spans="1:16" ht="34.5" customHeight="1" x14ac:dyDescent="0.35">
      <c r="A1" s="511" t="s">
        <v>207</v>
      </c>
      <c r="B1" s="511"/>
      <c r="C1" s="511"/>
      <c r="D1" s="511"/>
      <c r="E1" s="511"/>
      <c r="F1" s="511"/>
      <c r="G1" s="511"/>
      <c r="H1" s="511"/>
      <c r="I1" s="511"/>
      <c r="J1" s="511"/>
      <c r="K1" s="511"/>
    </row>
    <row r="2" spans="1:16" s="81" customFormat="1" ht="112.5" customHeight="1" x14ac:dyDescent="0.3">
      <c r="A2" s="512" t="s">
        <v>208</v>
      </c>
      <c r="B2" s="512"/>
      <c r="C2" s="512"/>
      <c r="D2" s="512"/>
      <c r="E2" s="512"/>
      <c r="F2" s="512"/>
      <c r="G2" s="512"/>
      <c r="H2" s="512"/>
      <c r="I2" s="512"/>
      <c r="J2" s="512"/>
      <c r="K2" s="512"/>
      <c r="P2" s="82"/>
    </row>
    <row r="3" spans="1:16" s="81" customFormat="1" ht="21" customHeight="1" thickBot="1" x14ac:dyDescent="0.35">
      <c r="A3" s="159"/>
      <c r="B3" s="159"/>
      <c r="C3" s="159"/>
      <c r="D3" s="159"/>
      <c r="E3" s="159"/>
      <c r="F3" s="159"/>
      <c r="G3" s="159"/>
      <c r="H3" s="159"/>
      <c r="I3" s="159"/>
      <c r="J3" s="159"/>
      <c r="K3" s="159"/>
      <c r="P3" s="82"/>
    </row>
    <row r="4" spans="1:16" ht="111" customHeight="1" x14ac:dyDescent="0.25">
      <c r="A4" s="513"/>
      <c r="B4" s="514" t="s">
        <v>410</v>
      </c>
      <c r="C4" s="515"/>
      <c r="D4" s="514" t="s">
        <v>411</v>
      </c>
      <c r="E4" s="515"/>
      <c r="F4" s="516" t="s">
        <v>397</v>
      </c>
      <c r="G4" s="517"/>
      <c r="H4" s="518" t="s">
        <v>398</v>
      </c>
      <c r="I4" s="519"/>
      <c r="J4" s="520" t="s">
        <v>209</v>
      </c>
      <c r="K4" s="522" t="s">
        <v>210</v>
      </c>
      <c r="L4" s="497" t="s">
        <v>211</v>
      </c>
      <c r="M4" s="499" t="s">
        <v>212</v>
      </c>
      <c r="N4" s="500"/>
      <c r="O4" s="501"/>
      <c r="P4" s="497" t="s">
        <v>213</v>
      </c>
    </row>
    <row r="5" spans="1:16" ht="60.75" customHeight="1" thickBot="1" x14ac:dyDescent="0.3">
      <c r="A5" s="513"/>
      <c r="B5" s="83" t="s">
        <v>214</v>
      </c>
      <c r="C5" s="84" t="s">
        <v>215</v>
      </c>
      <c r="D5" s="83" t="s">
        <v>214</v>
      </c>
      <c r="E5" s="84" t="s">
        <v>215</v>
      </c>
      <c r="F5" s="83" t="s">
        <v>214</v>
      </c>
      <c r="G5" s="228" t="s">
        <v>215</v>
      </c>
      <c r="H5" s="229" t="s">
        <v>214</v>
      </c>
      <c r="I5" s="84" t="s">
        <v>215</v>
      </c>
      <c r="J5" s="521"/>
      <c r="K5" s="523"/>
      <c r="L5" s="498"/>
      <c r="M5" s="85" t="s">
        <v>216</v>
      </c>
      <c r="N5" s="86" t="s">
        <v>217</v>
      </c>
      <c r="O5" s="87" t="s">
        <v>218</v>
      </c>
      <c r="P5" s="498"/>
    </row>
    <row r="6" spans="1:16" ht="45" customHeight="1" thickBot="1" x14ac:dyDescent="0.3">
      <c r="A6" s="12"/>
      <c r="B6" s="502" t="s">
        <v>219</v>
      </c>
      <c r="C6" s="503"/>
      <c r="D6" s="504" t="s">
        <v>220</v>
      </c>
      <c r="E6" s="505"/>
      <c r="F6" s="502" t="s">
        <v>221</v>
      </c>
      <c r="G6" s="441"/>
      <c r="H6" s="506" t="s">
        <v>399</v>
      </c>
      <c r="I6" s="507"/>
      <c r="J6" s="88" t="s">
        <v>222</v>
      </c>
      <c r="K6" s="89" t="s">
        <v>223</v>
      </c>
      <c r="L6" s="90" t="s">
        <v>223</v>
      </c>
      <c r="M6" s="508" t="s">
        <v>223</v>
      </c>
      <c r="N6" s="509"/>
      <c r="O6" s="510"/>
      <c r="P6" s="91" t="s">
        <v>224</v>
      </c>
    </row>
    <row r="7" spans="1:16" ht="30" x14ac:dyDescent="0.25">
      <c r="A7" s="92" t="s">
        <v>225</v>
      </c>
      <c r="B7" s="93" t="s">
        <v>226</v>
      </c>
      <c r="C7" s="94">
        <v>4.1000000000000002E-2</v>
      </c>
      <c r="D7" s="95" t="s">
        <v>227</v>
      </c>
      <c r="E7" s="96">
        <v>0.40300000000000002</v>
      </c>
      <c r="F7" s="97" t="s">
        <v>228</v>
      </c>
      <c r="G7" s="230">
        <v>5.6000000000000001E-2</v>
      </c>
      <c r="H7" s="231" t="s">
        <v>229</v>
      </c>
      <c r="I7" s="94" t="s">
        <v>229</v>
      </c>
      <c r="J7" s="98">
        <v>28</v>
      </c>
      <c r="K7" s="99" t="s">
        <v>229</v>
      </c>
      <c r="L7" s="100" t="s">
        <v>230</v>
      </c>
      <c r="M7" s="101" t="s">
        <v>230</v>
      </c>
      <c r="N7" s="102" t="s">
        <v>230</v>
      </c>
      <c r="O7" s="103" t="s">
        <v>230</v>
      </c>
      <c r="P7" s="100">
        <v>0.37</v>
      </c>
    </row>
    <row r="8" spans="1:16" ht="30" x14ac:dyDescent="0.25">
      <c r="A8" s="104" t="s">
        <v>231</v>
      </c>
      <c r="B8" s="105" t="s">
        <v>226</v>
      </c>
      <c r="C8" s="106">
        <v>8.9999999999999998E-4</v>
      </c>
      <c r="D8" s="107" t="s">
        <v>227</v>
      </c>
      <c r="E8" s="108">
        <v>0.36599999999999999</v>
      </c>
      <c r="F8" s="109" t="s">
        <v>228</v>
      </c>
      <c r="G8" s="232">
        <v>0.08</v>
      </c>
      <c r="H8" s="233" t="s">
        <v>229</v>
      </c>
      <c r="I8" s="110" t="s">
        <v>229</v>
      </c>
      <c r="J8" s="111">
        <v>50</v>
      </c>
      <c r="K8" s="80" t="s">
        <v>229</v>
      </c>
      <c r="L8" s="112" t="s">
        <v>232</v>
      </c>
      <c r="M8" s="113" t="s">
        <v>233</v>
      </c>
      <c r="N8" s="114" t="s">
        <v>233</v>
      </c>
      <c r="O8" s="115" t="s">
        <v>234</v>
      </c>
      <c r="P8" s="116">
        <v>0.57999999999999996</v>
      </c>
    </row>
    <row r="9" spans="1:16" ht="30" x14ac:dyDescent="0.25">
      <c r="A9" s="117" t="s">
        <v>235</v>
      </c>
      <c r="B9" s="93" t="s">
        <v>236</v>
      </c>
      <c r="C9" s="94">
        <v>-2.7E-2</v>
      </c>
      <c r="D9" s="95" t="s">
        <v>237</v>
      </c>
      <c r="E9" s="96" t="s">
        <v>238</v>
      </c>
      <c r="F9" s="97" t="s">
        <v>228</v>
      </c>
      <c r="G9" s="230">
        <v>0.02</v>
      </c>
      <c r="H9" s="231" t="s">
        <v>228</v>
      </c>
      <c r="I9" s="96" t="s">
        <v>400</v>
      </c>
      <c r="J9" s="118">
        <v>0</v>
      </c>
      <c r="K9" s="99" t="s">
        <v>229</v>
      </c>
      <c r="L9" s="119" t="s">
        <v>239</v>
      </c>
      <c r="M9" s="120" t="s">
        <v>240</v>
      </c>
      <c r="N9" s="121" t="s">
        <v>241</v>
      </c>
      <c r="O9" s="122" t="s">
        <v>242</v>
      </c>
      <c r="P9" s="100" t="s">
        <v>243</v>
      </c>
    </row>
    <row r="10" spans="1:16" ht="30" x14ac:dyDescent="0.25">
      <c r="A10" s="104" t="s">
        <v>244</v>
      </c>
      <c r="B10" s="105" t="s">
        <v>236</v>
      </c>
      <c r="C10" s="110">
        <v>-3.1E-2</v>
      </c>
      <c r="D10" s="107" t="s">
        <v>237</v>
      </c>
      <c r="E10" s="108" t="s">
        <v>238</v>
      </c>
      <c r="F10" s="109" t="s">
        <v>228</v>
      </c>
      <c r="G10" s="232">
        <v>0.13700000000000001</v>
      </c>
      <c r="H10" s="233" t="s">
        <v>229</v>
      </c>
      <c r="I10" s="110" t="s">
        <v>229</v>
      </c>
      <c r="J10" s="111" t="s">
        <v>229</v>
      </c>
      <c r="K10" s="80" t="s">
        <v>245</v>
      </c>
      <c r="L10" s="112" t="s">
        <v>246</v>
      </c>
      <c r="M10" s="113" t="s">
        <v>245</v>
      </c>
      <c r="N10" s="114" t="s">
        <v>245</v>
      </c>
      <c r="O10" s="115" t="s">
        <v>247</v>
      </c>
      <c r="P10" s="116">
        <v>0.31</v>
      </c>
    </row>
    <row r="11" spans="1:16" ht="30" x14ac:dyDescent="0.25">
      <c r="A11" s="117" t="s">
        <v>248</v>
      </c>
      <c r="B11" s="93" t="s">
        <v>249</v>
      </c>
      <c r="C11" s="94">
        <v>-3.5000000000000003E-2</v>
      </c>
      <c r="D11" s="95" t="s">
        <v>237</v>
      </c>
      <c r="E11" s="96">
        <v>0.13200000000000001</v>
      </c>
      <c r="F11" s="97"/>
      <c r="G11" s="230"/>
      <c r="H11" s="231" t="s">
        <v>228</v>
      </c>
      <c r="I11" s="94">
        <v>1.4500000000000001E-2</v>
      </c>
      <c r="J11" s="118">
        <v>15</v>
      </c>
      <c r="K11" s="99" t="s">
        <v>229</v>
      </c>
      <c r="L11" s="119" t="s">
        <v>250</v>
      </c>
      <c r="M11" s="120" t="s">
        <v>251</v>
      </c>
      <c r="N11" s="121" t="s">
        <v>251</v>
      </c>
      <c r="O11" s="122" t="s">
        <v>251</v>
      </c>
      <c r="P11" s="100" t="s">
        <v>243</v>
      </c>
    </row>
    <row r="12" spans="1:16" ht="30" x14ac:dyDescent="0.25">
      <c r="A12" s="104" t="s">
        <v>252</v>
      </c>
      <c r="B12" s="105" t="s">
        <v>253</v>
      </c>
      <c r="C12" s="110">
        <v>-2.7E-2</v>
      </c>
      <c r="D12" s="107" t="s">
        <v>254</v>
      </c>
      <c r="E12" s="108" t="s">
        <v>238</v>
      </c>
      <c r="F12" s="109" t="s">
        <v>228</v>
      </c>
      <c r="G12" s="232">
        <v>8.5000000000000006E-2</v>
      </c>
      <c r="H12" s="233" t="s">
        <v>229</v>
      </c>
      <c r="I12" s="110" t="s">
        <v>229</v>
      </c>
      <c r="J12" s="111">
        <v>10</v>
      </c>
      <c r="K12" s="80"/>
      <c r="L12" s="112" t="s">
        <v>255</v>
      </c>
      <c r="M12" s="113" t="s">
        <v>255</v>
      </c>
      <c r="N12" s="114" t="s">
        <v>255</v>
      </c>
      <c r="O12" s="115" t="s">
        <v>255</v>
      </c>
      <c r="P12" s="116" t="s">
        <v>243</v>
      </c>
    </row>
    <row r="13" spans="1:16" ht="45" x14ac:dyDescent="0.25">
      <c r="A13" s="117" t="s">
        <v>256</v>
      </c>
      <c r="B13" s="93" t="s">
        <v>249</v>
      </c>
      <c r="C13" s="94">
        <v>-3.5999999999999997E-2</v>
      </c>
      <c r="D13" s="95" t="s">
        <v>254</v>
      </c>
      <c r="E13" s="96">
        <v>0.18</v>
      </c>
      <c r="F13" s="97" t="s">
        <v>228</v>
      </c>
      <c r="G13" s="230">
        <v>0.08</v>
      </c>
      <c r="H13" s="231" t="s">
        <v>229</v>
      </c>
      <c r="I13" s="94" t="s">
        <v>229</v>
      </c>
      <c r="J13" s="118" t="s">
        <v>229</v>
      </c>
      <c r="K13" s="99" t="s">
        <v>257</v>
      </c>
      <c r="L13" s="119" t="s">
        <v>258</v>
      </c>
      <c r="M13" s="120" t="s">
        <v>259</v>
      </c>
      <c r="N13" s="121" t="s">
        <v>260</v>
      </c>
      <c r="O13" s="122" t="s">
        <v>261</v>
      </c>
      <c r="P13" s="100" t="s">
        <v>243</v>
      </c>
    </row>
    <row r="14" spans="1:16" ht="30" x14ac:dyDescent="0.25">
      <c r="A14" s="104" t="s">
        <v>262</v>
      </c>
      <c r="B14" s="105" t="s">
        <v>263</v>
      </c>
      <c r="C14" s="110">
        <v>-4.4999999999999998E-2</v>
      </c>
      <c r="D14" s="123" t="s">
        <v>264</v>
      </c>
      <c r="E14" s="124">
        <v>0.13200000000000001</v>
      </c>
      <c r="F14" s="109"/>
      <c r="G14" s="232"/>
      <c r="H14" s="233" t="s">
        <v>228</v>
      </c>
      <c r="I14" s="110">
        <v>2.76E-2</v>
      </c>
      <c r="J14" s="111">
        <v>29</v>
      </c>
      <c r="K14" s="80"/>
      <c r="L14" s="112" t="s">
        <v>265</v>
      </c>
      <c r="M14" s="113" t="s">
        <v>266</v>
      </c>
      <c r="N14" s="114"/>
      <c r="O14" s="115"/>
      <c r="P14" s="116">
        <v>0.51</v>
      </c>
    </row>
    <row r="15" spans="1:16" ht="45" x14ac:dyDescent="0.25">
      <c r="A15" s="117" t="s">
        <v>267</v>
      </c>
      <c r="B15" s="93" t="s">
        <v>236</v>
      </c>
      <c r="C15" s="94">
        <v>-8.0000000000000002E-3</v>
      </c>
      <c r="D15" s="95" t="s">
        <v>268</v>
      </c>
      <c r="E15" s="96">
        <v>0.23300000000000001</v>
      </c>
      <c r="F15" s="97" t="s">
        <v>228</v>
      </c>
      <c r="G15" s="230">
        <v>0.128</v>
      </c>
      <c r="H15" s="231" t="s">
        <v>229</v>
      </c>
      <c r="I15" s="94" t="s">
        <v>229</v>
      </c>
      <c r="J15" s="118">
        <v>18</v>
      </c>
      <c r="K15" s="99"/>
      <c r="L15" s="119" t="s">
        <v>258</v>
      </c>
      <c r="M15" s="120" t="s">
        <v>261</v>
      </c>
      <c r="N15" s="121" t="s">
        <v>261</v>
      </c>
      <c r="O15" s="122" t="s">
        <v>269</v>
      </c>
      <c r="P15" s="100">
        <v>0.26</v>
      </c>
    </row>
    <row r="16" spans="1:16" ht="45" x14ac:dyDescent="0.25">
      <c r="A16" s="104" t="s">
        <v>270</v>
      </c>
      <c r="B16" s="105" t="s">
        <v>236</v>
      </c>
      <c r="C16" s="110">
        <v>-1.6E-2</v>
      </c>
      <c r="D16" s="107" t="s">
        <v>237</v>
      </c>
      <c r="E16" s="108">
        <v>0.11</v>
      </c>
      <c r="F16" s="109" t="s">
        <v>228</v>
      </c>
      <c r="G16" s="232">
        <v>0.111</v>
      </c>
      <c r="H16" s="233" t="s">
        <v>229</v>
      </c>
      <c r="I16" s="110" t="s">
        <v>229</v>
      </c>
      <c r="J16" s="111" t="s">
        <v>229</v>
      </c>
      <c r="K16" s="80" t="s">
        <v>271</v>
      </c>
      <c r="L16" s="112" t="s">
        <v>272</v>
      </c>
      <c r="M16" s="113" t="s">
        <v>273</v>
      </c>
      <c r="N16" s="114" t="s">
        <v>273</v>
      </c>
      <c r="O16" s="115" t="s">
        <v>274</v>
      </c>
      <c r="P16" s="116">
        <v>0.36</v>
      </c>
    </row>
    <row r="17" spans="1:16" ht="30" x14ac:dyDescent="0.25">
      <c r="A17" s="117" t="s">
        <v>275</v>
      </c>
      <c r="B17" s="93" t="s">
        <v>249</v>
      </c>
      <c r="C17" s="94">
        <v>-9.0999999999999998E-2</v>
      </c>
      <c r="D17" s="95" t="s">
        <v>254</v>
      </c>
      <c r="E17" s="96">
        <v>0.19400000000000001</v>
      </c>
      <c r="F17" s="97" t="s">
        <v>228</v>
      </c>
      <c r="G17" s="230">
        <v>9.7000000000000003E-2</v>
      </c>
      <c r="H17" s="231" t="s">
        <v>229</v>
      </c>
      <c r="I17" s="94" t="s">
        <v>229</v>
      </c>
      <c r="J17" s="98">
        <v>50</v>
      </c>
      <c r="K17" s="99"/>
      <c r="L17" s="119" t="s">
        <v>276</v>
      </c>
      <c r="M17" s="120" t="s">
        <v>234</v>
      </c>
      <c r="N17" s="121" t="s">
        <v>232</v>
      </c>
      <c r="O17" s="122" t="s">
        <v>234</v>
      </c>
      <c r="P17" s="100">
        <v>0.56000000000000005</v>
      </c>
    </row>
    <row r="18" spans="1:16" ht="60" x14ac:dyDescent="0.25">
      <c r="A18" s="104" t="s">
        <v>277</v>
      </c>
      <c r="B18" s="105" t="s">
        <v>249</v>
      </c>
      <c r="C18" s="110">
        <v>-0.04</v>
      </c>
      <c r="D18" s="107" t="s">
        <v>254</v>
      </c>
      <c r="E18" s="108" t="s">
        <v>238</v>
      </c>
      <c r="F18" s="109"/>
      <c r="G18" s="232"/>
      <c r="H18" s="233" t="s">
        <v>291</v>
      </c>
      <c r="I18" s="110">
        <v>4.3299999999999998E-2</v>
      </c>
      <c r="J18" s="111" t="s">
        <v>229</v>
      </c>
      <c r="K18" s="125" t="s">
        <v>278</v>
      </c>
      <c r="L18" s="112" t="s">
        <v>278</v>
      </c>
      <c r="M18" s="113" t="s">
        <v>278</v>
      </c>
      <c r="N18" s="114" t="s">
        <v>278</v>
      </c>
      <c r="O18" s="126" t="s">
        <v>278</v>
      </c>
      <c r="P18" s="127" t="s">
        <v>243</v>
      </c>
    </row>
    <row r="19" spans="1:16" ht="30" x14ac:dyDescent="0.25">
      <c r="A19" s="117" t="s">
        <v>279</v>
      </c>
      <c r="B19" s="93" t="s">
        <v>249</v>
      </c>
      <c r="C19" s="94">
        <v>-0.05</v>
      </c>
      <c r="D19" s="95" t="s">
        <v>237</v>
      </c>
      <c r="E19" s="96" t="s">
        <v>238</v>
      </c>
      <c r="F19" s="97"/>
      <c r="G19" s="230"/>
      <c r="H19" s="231" t="s">
        <v>228</v>
      </c>
      <c r="I19" s="94">
        <v>1.47E-2</v>
      </c>
      <c r="J19" s="118" t="s">
        <v>229</v>
      </c>
      <c r="K19" s="99" t="s">
        <v>280</v>
      </c>
      <c r="L19" s="119" t="s">
        <v>239</v>
      </c>
      <c r="M19" s="120" t="s">
        <v>246</v>
      </c>
      <c r="N19" s="121" t="s">
        <v>245</v>
      </c>
      <c r="O19" s="122" t="s">
        <v>280</v>
      </c>
      <c r="P19" s="100" t="s">
        <v>243</v>
      </c>
    </row>
    <row r="20" spans="1:16" ht="30" x14ac:dyDescent="0.25">
      <c r="A20" s="104" t="s">
        <v>281</v>
      </c>
      <c r="B20" s="105" t="s">
        <v>249</v>
      </c>
      <c r="C20" s="110">
        <v>-7.4999999999999997E-2</v>
      </c>
      <c r="D20" s="123" t="s">
        <v>254</v>
      </c>
      <c r="E20" s="128">
        <v>0.123</v>
      </c>
      <c r="F20" s="109"/>
      <c r="G20" s="232"/>
      <c r="H20" s="233" t="s">
        <v>228</v>
      </c>
      <c r="I20" s="110">
        <v>1.34E-2</v>
      </c>
      <c r="J20" s="111">
        <v>68</v>
      </c>
      <c r="K20" s="80" t="s">
        <v>229</v>
      </c>
      <c r="L20" s="112" t="s">
        <v>282</v>
      </c>
      <c r="M20" s="113" t="s">
        <v>283</v>
      </c>
      <c r="N20" s="114" t="s">
        <v>284</v>
      </c>
      <c r="O20" s="115" t="s">
        <v>285</v>
      </c>
      <c r="P20" s="116">
        <v>0.5</v>
      </c>
    </row>
    <row r="21" spans="1:16" ht="30" x14ac:dyDescent="0.25">
      <c r="A21" s="117" t="s">
        <v>286</v>
      </c>
      <c r="B21" s="93" t="s">
        <v>236</v>
      </c>
      <c r="C21" s="94">
        <v>-1.4999999999999999E-2</v>
      </c>
      <c r="D21" s="95" t="s">
        <v>254</v>
      </c>
      <c r="E21" s="96">
        <v>0.16200000000000001</v>
      </c>
      <c r="F21" s="97"/>
      <c r="G21" s="230"/>
      <c r="H21" s="231" t="s">
        <v>228</v>
      </c>
      <c r="I21" s="94">
        <v>1.2E-2</v>
      </c>
      <c r="J21" s="118">
        <v>62</v>
      </c>
      <c r="K21" s="99" t="s">
        <v>229</v>
      </c>
      <c r="L21" s="119" t="s">
        <v>239</v>
      </c>
      <c r="M21" s="120" t="s">
        <v>245</v>
      </c>
      <c r="N21" s="121" t="s">
        <v>247</v>
      </c>
      <c r="O21" s="122" t="s">
        <v>245</v>
      </c>
      <c r="P21" s="100">
        <v>0.52</v>
      </c>
    </row>
    <row r="22" spans="1:16" ht="30" x14ac:dyDescent="0.25">
      <c r="A22" s="104" t="s">
        <v>287</v>
      </c>
      <c r="B22" s="105" t="s">
        <v>249</v>
      </c>
      <c r="C22" s="110">
        <v>-4.9000000000000002E-2</v>
      </c>
      <c r="D22" s="107" t="s">
        <v>268</v>
      </c>
      <c r="E22" s="108">
        <v>0.218</v>
      </c>
      <c r="F22" s="109" t="s">
        <v>228</v>
      </c>
      <c r="G22" s="232">
        <v>5.8999999999999997E-2</v>
      </c>
      <c r="H22" s="233" t="s">
        <v>229</v>
      </c>
      <c r="I22" s="110" t="s">
        <v>229</v>
      </c>
      <c r="J22" s="111">
        <v>49</v>
      </c>
      <c r="K22" s="80" t="s">
        <v>229</v>
      </c>
      <c r="L22" s="112" t="s">
        <v>239</v>
      </c>
      <c r="M22" s="113" t="s">
        <v>280</v>
      </c>
      <c r="N22" s="114" t="s">
        <v>245</v>
      </c>
      <c r="O22" s="115" t="s">
        <v>280</v>
      </c>
      <c r="P22" s="116">
        <v>0.43</v>
      </c>
    </row>
    <row r="23" spans="1:16" ht="30" x14ac:dyDescent="0.25">
      <c r="A23" s="117" t="s">
        <v>288</v>
      </c>
      <c r="B23" s="93" t="s">
        <v>236</v>
      </c>
      <c r="C23" s="94">
        <v>-2.3E-2</v>
      </c>
      <c r="D23" s="95" t="s">
        <v>289</v>
      </c>
      <c r="E23" s="96">
        <v>0.61</v>
      </c>
      <c r="F23" s="97" t="s">
        <v>228</v>
      </c>
      <c r="G23" s="230">
        <v>0.14499999999999999</v>
      </c>
      <c r="H23" s="231" t="s">
        <v>229</v>
      </c>
      <c r="I23" s="94" t="s">
        <v>229</v>
      </c>
      <c r="J23" s="118" t="s">
        <v>229</v>
      </c>
      <c r="K23" s="99" t="s">
        <v>239</v>
      </c>
      <c r="L23" s="100" t="s">
        <v>239</v>
      </c>
      <c r="M23" s="101" t="s">
        <v>239</v>
      </c>
      <c r="N23" s="102" t="s">
        <v>239</v>
      </c>
      <c r="O23" s="103" t="s">
        <v>239</v>
      </c>
      <c r="P23" s="100" t="s">
        <v>243</v>
      </c>
    </row>
    <row r="24" spans="1:16" ht="30" x14ac:dyDescent="0.25">
      <c r="A24" s="104" t="s">
        <v>290</v>
      </c>
      <c r="B24" s="105" t="s">
        <v>249</v>
      </c>
      <c r="C24" s="110">
        <v>-4.4999999999999998E-2</v>
      </c>
      <c r="D24" s="107" t="s">
        <v>268</v>
      </c>
      <c r="E24" s="108">
        <v>0.20399999999999999</v>
      </c>
      <c r="F24" s="109" t="s">
        <v>291</v>
      </c>
      <c r="G24" s="232">
        <v>0.17799999999999999</v>
      </c>
      <c r="H24" s="233" t="s">
        <v>229</v>
      </c>
      <c r="I24" s="110" t="s">
        <v>229</v>
      </c>
      <c r="J24" s="111">
        <v>52</v>
      </c>
      <c r="K24" s="80" t="s">
        <v>229</v>
      </c>
      <c r="L24" s="116" t="s">
        <v>292</v>
      </c>
      <c r="M24" s="129" t="s">
        <v>250</v>
      </c>
      <c r="N24" s="130" t="s">
        <v>293</v>
      </c>
      <c r="O24" s="131" t="s">
        <v>250</v>
      </c>
      <c r="P24" s="116">
        <v>0.46</v>
      </c>
    </row>
    <row r="25" spans="1:16" ht="30" x14ac:dyDescent="0.25">
      <c r="A25" s="117" t="s">
        <v>294</v>
      </c>
      <c r="B25" s="93" t="s">
        <v>249</v>
      </c>
      <c r="C25" s="94">
        <v>-3.9E-2</v>
      </c>
      <c r="D25" s="95" t="s">
        <v>268</v>
      </c>
      <c r="E25" s="96">
        <v>0.24</v>
      </c>
      <c r="F25" s="97" t="s">
        <v>228</v>
      </c>
      <c r="G25" s="230">
        <v>8.7999999999999995E-2</v>
      </c>
      <c r="H25" s="231" t="s">
        <v>229</v>
      </c>
      <c r="I25" s="94" t="s">
        <v>229</v>
      </c>
      <c r="J25" s="118">
        <v>47</v>
      </c>
      <c r="K25" s="99" t="s">
        <v>229</v>
      </c>
      <c r="L25" s="100" t="s">
        <v>292</v>
      </c>
      <c r="M25" s="101" t="s">
        <v>250</v>
      </c>
      <c r="N25" s="102" t="s">
        <v>293</v>
      </c>
      <c r="O25" s="103" t="s">
        <v>250</v>
      </c>
      <c r="P25" s="100">
        <v>0.43</v>
      </c>
    </row>
    <row r="26" spans="1:16" ht="30" x14ac:dyDescent="0.25">
      <c r="A26" s="104" t="s">
        <v>295</v>
      </c>
      <c r="B26" s="105" t="s">
        <v>263</v>
      </c>
      <c r="C26" s="110">
        <v>-4.1799999999999997E-2</v>
      </c>
      <c r="D26" s="107" t="s">
        <v>254</v>
      </c>
      <c r="E26" s="108">
        <v>0.19500000000000001</v>
      </c>
      <c r="F26" s="109" t="s">
        <v>228</v>
      </c>
      <c r="G26" s="232">
        <v>0.13900000000000001</v>
      </c>
      <c r="H26" s="233" t="s">
        <v>229</v>
      </c>
      <c r="I26" s="110" t="s">
        <v>229</v>
      </c>
      <c r="J26" s="111">
        <v>55</v>
      </c>
      <c r="K26" s="80" t="s">
        <v>229</v>
      </c>
      <c r="L26" s="112" t="s">
        <v>296</v>
      </c>
      <c r="M26" s="113" t="s">
        <v>296</v>
      </c>
      <c r="N26" s="114" t="s">
        <v>296</v>
      </c>
      <c r="O26" s="115" t="s">
        <v>296</v>
      </c>
      <c r="P26" s="116">
        <v>0.53</v>
      </c>
    </row>
    <row r="27" spans="1:16" ht="30" x14ac:dyDescent="0.25">
      <c r="A27" s="117" t="s">
        <v>297</v>
      </c>
      <c r="B27" s="93" t="s">
        <v>236</v>
      </c>
      <c r="C27" s="94">
        <v>-5.0000000000000001E-3</v>
      </c>
      <c r="D27" s="95" t="s">
        <v>254</v>
      </c>
      <c r="E27" s="96">
        <v>0.09</v>
      </c>
      <c r="F27" s="97" t="s">
        <v>228</v>
      </c>
      <c r="G27" s="230">
        <v>6.7000000000000004E-2</v>
      </c>
      <c r="H27" s="231" t="s">
        <v>229</v>
      </c>
      <c r="I27" s="94" t="s">
        <v>229</v>
      </c>
      <c r="J27" s="118">
        <v>16</v>
      </c>
      <c r="K27" s="99" t="s">
        <v>229</v>
      </c>
      <c r="L27" s="119" t="s">
        <v>298</v>
      </c>
      <c r="M27" s="120" t="s">
        <v>298</v>
      </c>
      <c r="N27" s="121" t="s">
        <v>298</v>
      </c>
      <c r="O27" s="122" t="s">
        <v>298</v>
      </c>
      <c r="P27" s="100">
        <v>0.38</v>
      </c>
    </row>
    <row r="28" spans="1:16" ht="45" x14ac:dyDescent="0.25">
      <c r="A28" s="104" t="s">
        <v>299</v>
      </c>
      <c r="B28" s="105" t="s">
        <v>249</v>
      </c>
      <c r="C28" s="110">
        <v>-3.2000000000000001E-2</v>
      </c>
      <c r="D28" s="107" t="s">
        <v>254</v>
      </c>
      <c r="E28" s="108" t="s">
        <v>238</v>
      </c>
      <c r="F28" s="109"/>
      <c r="G28" s="232"/>
      <c r="H28" s="233" t="s">
        <v>291</v>
      </c>
      <c r="I28" s="110">
        <v>4.3200000000000002E-2</v>
      </c>
      <c r="J28" s="132">
        <v>56</v>
      </c>
      <c r="K28" s="80" t="s">
        <v>229</v>
      </c>
      <c r="L28" s="112" t="s">
        <v>300</v>
      </c>
      <c r="M28" s="113" t="s">
        <v>301</v>
      </c>
      <c r="N28" s="114" t="s">
        <v>301</v>
      </c>
      <c r="O28" s="115" t="s">
        <v>301</v>
      </c>
      <c r="P28" s="116" t="s">
        <v>243</v>
      </c>
    </row>
    <row r="29" spans="1:16" ht="45" x14ac:dyDescent="0.25">
      <c r="A29" s="117" t="s">
        <v>302</v>
      </c>
      <c r="B29" s="93" t="s">
        <v>236</v>
      </c>
      <c r="C29" s="94">
        <v>-0.02</v>
      </c>
      <c r="D29" s="95" t="s">
        <v>303</v>
      </c>
      <c r="E29" s="96">
        <v>0.15</v>
      </c>
      <c r="F29" s="97" t="s">
        <v>291</v>
      </c>
      <c r="G29" s="230">
        <v>0.221</v>
      </c>
      <c r="H29" s="231" t="s">
        <v>229</v>
      </c>
      <c r="I29" s="94" t="s">
        <v>229</v>
      </c>
      <c r="J29" s="98">
        <v>8</v>
      </c>
      <c r="K29" s="99" t="s">
        <v>229</v>
      </c>
      <c r="L29" s="119" t="s">
        <v>304</v>
      </c>
      <c r="M29" s="120" t="s">
        <v>305</v>
      </c>
      <c r="N29" s="121" t="s">
        <v>306</v>
      </c>
      <c r="O29" s="122" t="s">
        <v>307</v>
      </c>
      <c r="P29" s="100">
        <v>0.42</v>
      </c>
    </row>
    <row r="30" spans="1:16" ht="45" x14ac:dyDescent="0.25">
      <c r="A30" s="104" t="s">
        <v>308</v>
      </c>
      <c r="B30" s="105" t="s">
        <v>263</v>
      </c>
      <c r="C30" s="110">
        <v>-4.1799999999999997E-2</v>
      </c>
      <c r="D30" s="133" t="s">
        <v>309</v>
      </c>
      <c r="E30" s="124">
        <v>0.25900000000000001</v>
      </c>
      <c r="F30" s="109" t="s">
        <v>228</v>
      </c>
      <c r="G30" s="232">
        <v>0.129</v>
      </c>
      <c r="H30" s="233" t="s">
        <v>229</v>
      </c>
      <c r="I30" s="110" t="s">
        <v>229</v>
      </c>
      <c r="J30" s="132">
        <v>90</v>
      </c>
      <c r="K30" s="80" t="s">
        <v>229</v>
      </c>
      <c r="L30" s="112" t="s">
        <v>310</v>
      </c>
      <c r="M30" s="113" t="s">
        <v>311</v>
      </c>
      <c r="N30" s="114" t="s">
        <v>311</v>
      </c>
      <c r="O30" s="115" t="s">
        <v>311</v>
      </c>
      <c r="P30" s="116">
        <v>0.59</v>
      </c>
    </row>
    <row r="31" spans="1:16" ht="30" x14ac:dyDescent="0.25">
      <c r="A31" s="117" t="s">
        <v>312</v>
      </c>
      <c r="B31" s="93" t="s">
        <v>249</v>
      </c>
      <c r="C31" s="94">
        <v>-6.3E-2</v>
      </c>
      <c r="D31" s="95" t="s">
        <v>254</v>
      </c>
      <c r="E31" s="96" t="s">
        <v>238</v>
      </c>
      <c r="F31" s="97" t="s">
        <v>228</v>
      </c>
      <c r="G31" s="230">
        <v>0.04</v>
      </c>
      <c r="H31" s="231" t="s">
        <v>229</v>
      </c>
      <c r="I31" s="94" t="s">
        <v>229</v>
      </c>
      <c r="J31" s="118" t="s">
        <v>229</v>
      </c>
      <c r="K31" s="99" t="s">
        <v>313</v>
      </c>
      <c r="L31" s="100" t="s">
        <v>314</v>
      </c>
      <c r="M31" s="101" t="s">
        <v>246</v>
      </c>
      <c r="N31" s="102" t="s">
        <v>246</v>
      </c>
      <c r="O31" s="103" t="s">
        <v>246</v>
      </c>
      <c r="P31" s="100" t="s">
        <v>243</v>
      </c>
    </row>
    <row r="32" spans="1:16" ht="30" x14ac:dyDescent="0.25">
      <c r="A32" s="104" t="s">
        <v>315</v>
      </c>
      <c r="B32" s="105" t="s">
        <v>236</v>
      </c>
      <c r="C32" s="110">
        <v>0</v>
      </c>
      <c r="D32" s="107" t="s">
        <v>289</v>
      </c>
      <c r="E32" s="108">
        <v>0.376</v>
      </c>
      <c r="F32" s="109" t="s">
        <v>291</v>
      </c>
      <c r="G32" s="232">
        <v>0.18099999999999999</v>
      </c>
      <c r="H32" s="233" t="s">
        <v>229</v>
      </c>
      <c r="I32" s="110" t="s">
        <v>229</v>
      </c>
      <c r="J32" s="111" t="s">
        <v>229</v>
      </c>
      <c r="K32" s="80" t="s">
        <v>316</v>
      </c>
      <c r="L32" s="116" t="s">
        <v>292</v>
      </c>
      <c r="M32" s="129" t="s">
        <v>250</v>
      </c>
      <c r="N32" s="130" t="s">
        <v>293</v>
      </c>
      <c r="O32" s="131" t="s">
        <v>250</v>
      </c>
      <c r="P32" s="116" t="s">
        <v>243</v>
      </c>
    </row>
    <row r="33" spans="1:16" ht="30" x14ac:dyDescent="0.25">
      <c r="A33" s="117" t="s">
        <v>317</v>
      </c>
      <c r="B33" s="93" t="s">
        <v>249</v>
      </c>
      <c r="C33" s="94">
        <v>-5.5E-2</v>
      </c>
      <c r="D33" s="95" t="s">
        <v>268</v>
      </c>
      <c r="E33" s="96">
        <v>0.188</v>
      </c>
      <c r="F33" s="97" t="s">
        <v>228</v>
      </c>
      <c r="G33" s="230">
        <v>0.10199999999999999</v>
      </c>
      <c r="H33" s="231" t="s">
        <v>229</v>
      </c>
      <c r="I33" s="94" t="s">
        <v>229</v>
      </c>
      <c r="J33" s="98">
        <v>47</v>
      </c>
      <c r="K33" s="99" t="s">
        <v>229</v>
      </c>
      <c r="L33" s="100" t="s">
        <v>234</v>
      </c>
      <c r="M33" s="101" t="s">
        <v>233</v>
      </c>
      <c r="N33" s="102" t="s">
        <v>232</v>
      </c>
      <c r="O33" s="103" t="s">
        <v>233</v>
      </c>
      <c r="P33" s="100">
        <v>0.47</v>
      </c>
    </row>
    <row r="34" spans="1:16" ht="30" x14ac:dyDescent="0.25">
      <c r="A34" s="104" t="s">
        <v>318</v>
      </c>
      <c r="B34" s="105" t="s">
        <v>249</v>
      </c>
      <c r="C34" s="110">
        <v>-3.4000000000000002E-2</v>
      </c>
      <c r="D34" s="107" t="s">
        <v>303</v>
      </c>
      <c r="E34" s="108">
        <v>0.151</v>
      </c>
      <c r="F34" s="109" t="s">
        <v>228</v>
      </c>
      <c r="G34" s="232">
        <v>0.10199999999999999</v>
      </c>
      <c r="H34" s="233" t="s">
        <v>229</v>
      </c>
      <c r="I34" s="110" t="s">
        <v>229</v>
      </c>
      <c r="J34" s="132">
        <v>65</v>
      </c>
      <c r="K34" s="80" t="s">
        <v>229</v>
      </c>
      <c r="L34" s="116" t="s">
        <v>245</v>
      </c>
      <c r="M34" s="129" t="s">
        <v>245</v>
      </c>
      <c r="N34" s="130" t="s">
        <v>247</v>
      </c>
      <c r="O34" s="131" t="s">
        <v>246</v>
      </c>
      <c r="P34" s="116">
        <v>0.42</v>
      </c>
    </row>
    <row r="35" spans="1:16" ht="30" x14ac:dyDescent="0.25">
      <c r="A35" s="117" t="s">
        <v>319</v>
      </c>
      <c r="B35" s="93" t="s">
        <v>249</v>
      </c>
      <c r="C35" s="94">
        <v>-0.04</v>
      </c>
      <c r="D35" s="93" t="s">
        <v>289</v>
      </c>
      <c r="E35" s="96">
        <v>0.24399999999999999</v>
      </c>
      <c r="F35" s="97"/>
      <c r="G35" s="230"/>
      <c r="H35" s="231" t="s">
        <v>291</v>
      </c>
      <c r="I35" s="94">
        <v>4.1500000000000002E-2</v>
      </c>
      <c r="J35" s="98">
        <v>54</v>
      </c>
      <c r="K35" s="99" t="s">
        <v>229</v>
      </c>
      <c r="L35" s="100" t="s">
        <v>245</v>
      </c>
      <c r="M35" s="101" t="s">
        <v>245</v>
      </c>
      <c r="N35" s="102" t="s">
        <v>247</v>
      </c>
      <c r="O35" s="103" t="s">
        <v>246</v>
      </c>
      <c r="P35" s="100">
        <v>0.56000000000000005</v>
      </c>
    </row>
    <row r="36" spans="1:16" ht="30" x14ac:dyDescent="0.25">
      <c r="A36" s="104" t="s">
        <v>320</v>
      </c>
      <c r="B36" s="105" t="s">
        <v>249</v>
      </c>
      <c r="C36" s="110">
        <v>-4.4999999999999998E-2</v>
      </c>
      <c r="D36" s="107" t="s">
        <v>254</v>
      </c>
      <c r="E36" s="108" t="s">
        <v>238</v>
      </c>
      <c r="F36" s="109"/>
      <c r="G36" s="232"/>
      <c r="H36" s="233" t="s">
        <v>228</v>
      </c>
      <c r="I36" s="110">
        <v>2.8000000000000001E-2</v>
      </c>
      <c r="J36" s="132">
        <v>19</v>
      </c>
      <c r="K36" s="80" t="s">
        <v>229</v>
      </c>
      <c r="L36" s="116" t="s">
        <v>232</v>
      </c>
      <c r="M36" s="129" t="s">
        <v>321</v>
      </c>
      <c r="N36" s="130" t="s">
        <v>234</v>
      </c>
      <c r="O36" s="131" t="s">
        <v>233</v>
      </c>
      <c r="P36" s="116">
        <v>0.37</v>
      </c>
    </row>
    <row r="37" spans="1:16" ht="45" x14ac:dyDescent="0.25">
      <c r="A37" s="117" t="s">
        <v>322</v>
      </c>
      <c r="B37" s="93" t="s">
        <v>249</v>
      </c>
      <c r="C37" s="94">
        <v>-3.9E-2</v>
      </c>
      <c r="D37" s="95" t="s">
        <v>254</v>
      </c>
      <c r="E37" s="96">
        <v>0.19700000000000001</v>
      </c>
      <c r="F37" s="97" t="s">
        <v>291</v>
      </c>
      <c r="G37" s="230">
        <v>0.16400000000000001</v>
      </c>
      <c r="H37" s="231" t="s">
        <v>229</v>
      </c>
      <c r="I37" s="94" t="s">
        <v>229</v>
      </c>
      <c r="J37" s="98">
        <v>4</v>
      </c>
      <c r="K37" s="99" t="s">
        <v>229</v>
      </c>
      <c r="L37" s="119" t="s">
        <v>323</v>
      </c>
      <c r="M37" s="120" t="s">
        <v>323</v>
      </c>
      <c r="N37" s="121" t="s">
        <v>323</v>
      </c>
      <c r="O37" s="122" t="s">
        <v>323</v>
      </c>
      <c r="P37" s="100">
        <v>0.45</v>
      </c>
    </row>
    <row r="38" spans="1:16" ht="45.75" thickBot="1" x14ac:dyDescent="0.3">
      <c r="A38" s="134" t="s">
        <v>324</v>
      </c>
      <c r="B38" s="135" t="s">
        <v>236</v>
      </c>
      <c r="C38" s="136">
        <v>-1.2999999999999999E-2</v>
      </c>
      <c r="D38" s="137" t="s">
        <v>268</v>
      </c>
      <c r="E38" s="138">
        <v>0.35599999999999998</v>
      </c>
      <c r="F38" s="135" t="s">
        <v>228</v>
      </c>
      <c r="G38" s="234">
        <v>0.06</v>
      </c>
      <c r="H38" s="235" t="s">
        <v>229</v>
      </c>
      <c r="I38" s="136" t="s">
        <v>229</v>
      </c>
      <c r="J38" s="139">
        <v>20</v>
      </c>
      <c r="K38" s="140" t="s">
        <v>229</v>
      </c>
      <c r="L38" s="141" t="s">
        <v>325</v>
      </c>
      <c r="M38" s="142" t="s">
        <v>325</v>
      </c>
      <c r="N38" s="143" t="s">
        <v>325</v>
      </c>
      <c r="O38" s="144" t="s">
        <v>325</v>
      </c>
      <c r="P38" s="145">
        <v>0.35</v>
      </c>
    </row>
    <row r="39" spans="1:16" x14ac:dyDescent="0.25">
      <c r="K39" s="80"/>
      <c r="L39" s="80"/>
      <c r="M39" s="80"/>
      <c r="N39" s="80"/>
      <c r="O39" s="80"/>
    </row>
    <row r="40" spans="1:16" x14ac:dyDescent="0.25">
      <c r="K40" s="80"/>
      <c r="L40" s="80"/>
      <c r="M40" s="80"/>
      <c r="N40" s="80"/>
      <c r="O40" s="80"/>
    </row>
    <row r="41" spans="1:16" x14ac:dyDescent="0.25">
      <c r="K41" s="80"/>
      <c r="L41" s="80"/>
      <c r="M41" s="80"/>
      <c r="N41" s="80"/>
      <c r="O41" s="80"/>
    </row>
    <row r="42" spans="1:16" x14ac:dyDescent="0.25">
      <c r="K42" s="80"/>
      <c r="L42" s="80"/>
      <c r="M42" s="80"/>
      <c r="N42" s="80"/>
      <c r="O42" s="80"/>
    </row>
    <row r="43" spans="1:16" x14ac:dyDescent="0.25">
      <c r="K43" s="80"/>
      <c r="L43" s="80"/>
      <c r="M43" s="80"/>
      <c r="N43" s="80"/>
      <c r="O43" s="80"/>
    </row>
    <row r="44" spans="1:16" x14ac:dyDescent="0.25">
      <c r="K44" s="80"/>
      <c r="L44" s="80"/>
      <c r="M44" s="80"/>
      <c r="N44" s="80"/>
      <c r="O44" s="80"/>
    </row>
    <row r="45" spans="1:16" x14ac:dyDescent="0.25">
      <c r="K45" s="80"/>
      <c r="L45" s="80"/>
      <c r="M45" s="80"/>
      <c r="N45" s="80"/>
      <c r="O45" s="80"/>
    </row>
    <row r="46" spans="1:16" x14ac:dyDescent="0.25">
      <c r="K46" s="80"/>
      <c r="L46" s="80"/>
      <c r="M46" s="80"/>
      <c r="N46" s="80"/>
      <c r="O46" s="80"/>
    </row>
    <row r="47" spans="1:16" x14ac:dyDescent="0.25">
      <c r="K47" s="80"/>
      <c r="L47" s="80"/>
      <c r="M47" s="80"/>
      <c r="N47" s="80"/>
      <c r="O47" s="80"/>
    </row>
    <row r="48" spans="1:16" x14ac:dyDescent="0.25">
      <c r="K48" s="80"/>
      <c r="L48" s="80"/>
      <c r="M48" s="80"/>
      <c r="N48" s="80"/>
      <c r="O48" s="80"/>
    </row>
    <row r="49" spans="11:15" x14ac:dyDescent="0.25">
      <c r="K49" s="80"/>
      <c r="L49" s="80"/>
      <c r="M49" s="80"/>
      <c r="N49" s="80"/>
      <c r="O49" s="80"/>
    </row>
    <row r="50" spans="11:15" x14ac:dyDescent="0.25">
      <c r="K50" s="80"/>
      <c r="L50" s="80"/>
      <c r="M50" s="80"/>
      <c r="N50" s="80"/>
      <c r="O50" s="80"/>
    </row>
    <row r="51" spans="11:15" x14ac:dyDescent="0.25">
      <c r="K51" s="80"/>
      <c r="L51" s="80"/>
      <c r="M51" s="80"/>
      <c r="N51" s="80"/>
      <c r="O51" s="80"/>
    </row>
    <row r="52" spans="11:15" x14ac:dyDescent="0.25">
      <c r="K52" s="80"/>
      <c r="L52" s="80"/>
      <c r="M52" s="80"/>
      <c r="N52" s="80"/>
      <c r="O52" s="80"/>
    </row>
    <row r="53" spans="11:15" x14ac:dyDescent="0.25">
      <c r="K53" s="80"/>
      <c r="L53" s="80"/>
      <c r="M53" s="80"/>
      <c r="N53" s="80"/>
      <c r="O53" s="80"/>
    </row>
    <row r="54" spans="11:15" x14ac:dyDescent="0.25">
      <c r="K54" s="80"/>
      <c r="L54" s="80"/>
      <c r="M54" s="80"/>
      <c r="N54" s="80"/>
      <c r="O54" s="80"/>
    </row>
    <row r="55" spans="11:15" x14ac:dyDescent="0.25">
      <c r="K55" s="80"/>
      <c r="L55" s="80"/>
      <c r="M55" s="80"/>
      <c r="N55" s="80"/>
      <c r="O55" s="80"/>
    </row>
    <row r="56" spans="11:15" x14ac:dyDescent="0.25">
      <c r="K56" s="80"/>
      <c r="L56" s="80"/>
      <c r="M56" s="80"/>
      <c r="N56" s="80"/>
      <c r="O56" s="80"/>
    </row>
    <row r="57" spans="11:15" x14ac:dyDescent="0.25">
      <c r="K57" s="80"/>
      <c r="L57" s="80"/>
      <c r="M57" s="80"/>
      <c r="N57" s="80"/>
      <c r="O57" s="80"/>
    </row>
    <row r="58" spans="11:15" x14ac:dyDescent="0.25">
      <c r="K58" s="80"/>
      <c r="L58" s="80"/>
      <c r="M58" s="80"/>
      <c r="N58" s="80"/>
      <c r="O58" s="80"/>
    </row>
    <row r="59" spans="11:15" x14ac:dyDescent="0.25">
      <c r="K59" s="80"/>
      <c r="L59" s="80"/>
      <c r="M59" s="80"/>
      <c r="N59" s="80"/>
      <c r="O59" s="80"/>
    </row>
    <row r="60" spans="11:15" x14ac:dyDescent="0.25">
      <c r="K60" s="80"/>
      <c r="L60" s="80"/>
      <c r="M60" s="80"/>
      <c r="N60" s="80"/>
      <c r="O60" s="80"/>
    </row>
    <row r="61" spans="11:15" x14ac:dyDescent="0.25">
      <c r="K61" s="80"/>
      <c r="L61" s="80"/>
      <c r="M61" s="80"/>
      <c r="N61" s="80"/>
      <c r="O61" s="80"/>
    </row>
    <row r="62" spans="11:15" x14ac:dyDescent="0.25">
      <c r="K62" s="80"/>
      <c r="L62" s="80"/>
      <c r="M62" s="80"/>
      <c r="N62" s="80"/>
      <c r="O62" s="80"/>
    </row>
    <row r="63" spans="11:15" x14ac:dyDescent="0.25">
      <c r="K63" s="80"/>
      <c r="L63" s="80"/>
      <c r="M63" s="80"/>
      <c r="N63" s="80"/>
      <c r="O63" s="80"/>
    </row>
    <row r="64" spans="11:15" x14ac:dyDescent="0.25">
      <c r="K64" s="80"/>
      <c r="L64" s="80"/>
      <c r="M64" s="80"/>
      <c r="N64" s="80"/>
      <c r="O64" s="80"/>
    </row>
    <row r="65" spans="11:15" x14ac:dyDescent="0.25">
      <c r="K65" s="80"/>
      <c r="L65" s="80"/>
      <c r="M65" s="80"/>
      <c r="N65" s="80"/>
      <c r="O65" s="80"/>
    </row>
    <row r="66" spans="11:15" x14ac:dyDescent="0.25">
      <c r="K66" s="80"/>
      <c r="L66" s="80"/>
      <c r="M66" s="80"/>
      <c r="N66" s="80"/>
      <c r="O66" s="80"/>
    </row>
    <row r="67" spans="11:15" x14ac:dyDescent="0.25">
      <c r="K67" s="80"/>
      <c r="L67" s="80"/>
      <c r="M67" s="80"/>
      <c r="N67" s="80"/>
      <c r="O67" s="80"/>
    </row>
    <row r="68" spans="11:15" x14ac:dyDescent="0.25">
      <c r="K68" s="80"/>
      <c r="L68" s="80"/>
      <c r="M68" s="80"/>
      <c r="N68" s="80"/>
      <c r="O68" s="80"/>
    </row>
    <row r="69" spans="11:15" x14ac:dyDescent="0.25">
      <c r="K69" s="80"/>
      <c r="L69" s="80"/>
      <c r="M69" s="80"/>
      <c r="N69" s="80"/>
      <c r="O69" s="80"/>
    </row>
    <row r="70" spans="11:15" x14ac:dyDescent="0.25">
      <c r="K70" s="80"/>
      <c r="L70" s="80"/>
      <c r="M70" s="80"/>
      <c r="N70" s="80"/>
      <c r="O70" s="80"/>
    </row>
    <row r="71" spans="11:15" x14ac:dyDescent="0.25">
      <c r="K71" s="80"/>
      <c r="L71" s="80"/>
      <c r="M71" s="80"/>
      <c r="N71" s="80"/>
      <c r="O71" s="80"/>
    </row>
    <row r="72" spans="11:15" x14ac:dyDescent="0.25">
      <c r="K72" s="80"/>
      <c r="L72" s="80"/>
      <c r="M72" s="80"/>
      <c r="N72" s="80"/>
      <c r="O72" s="80"/>
    </row>
    <row r="73" spans="11:15" x14ac:dyDescent="0.25">
      <c r="K73" s="80"/>
      <c r="L73" s="80"/>
      <c r="M73" s="80"/>
      <c r="N73" s="80"/>
      <c r="O73" s="80"/>
    </row>
    <row r="74" spans="11:15" x14ac:dyDescent="0.25">
      <c r="K74" s="80"/>
      <c r="L74" s="80"/>
      <c r="M74" s="80"/>
      <c r="N74" s="80"/>
      <c r="O74" s="80"/>
    </row>
    <row r="75" spans="11:15" x14ac:dyDescent="0.25">
      <c r="K75" s="80"/>
      <c r="L75" s="80"/>
      <c r="M75" s="80"/>
      <c r="N75" s="80"/>
      <c r="O75" s="80"/>
    </row>
    <row r="76" spans="11:15" x14ac:dyDescent="0.25">
      <c r="K76" s="80"/>
      <c r="L76" s="80"/>
      <c r="M76" s="80"/>
      <c r="N76" s="80"/>
      <c r="O76" s="80"/>
    </row>
    <row r="77" spans="11:15" x14ac:dyDescent="0.25">
      <c r="K77" s="80"/>
      <c r="L77" s="80"/>
      <c r="M77" s="80"/>
      <c r="N77" s="80"/>
      <c r="O77" s="80"/>
    </row>
    <row r="78" spans="11:15" x14ac:dyDescent="0.25">
      <c r="K78" s="80"/>
      <c r="L78" s="80"/>
      <c r="M78" s="80"/>
      <c r="N78" s="80"/>
      <c r="O78" s="80"/>
    </row>
    <row r="79" spans="11:15" x14ac:dyDescent="0.25">
      <c r="K79" s="80"/>
      <c r="L79" s="80"/>
      <c r="M79" s="80"/>
      <c r="N79" s="80"/>
      <c r="O79" s="80"/>
    </row>
    <row r="80" spans="11:15" x14ac:dyDescent="0.25">
      <c r="K80" s="80"/>
      <c r="L80" s="80"/>
      <c r="M80" s="80"/>
      <c r="N80" s="80"/>
      <c r="O80" s="80"/>
    </row>
    <row r="81" spans="11:15" x14ac:dyDescent="0.25">
      <c r="K81" s="80"/>
      <c r="L81" s="80"/>
      <c r="M81" s="80"/>
      <c r="N81" s="80"/>
      <c r="O81" s="80"/>
    </row>
    <row r="82" spans="11:15" x14ac:dyDescent="0.25">
      <c r="K82" s="80"/>
      <c r="L82" s="80"/>
      <c r="M82" s="80"/>
      <c r="N82" s="80"/>
      <c r="O82" s="80"/>
    </row>
    <row r="83" spans="11:15" x14ac:dyDescent="0.25">
      <c r="K83" s="80"/>
      <c r="L83" s="80"/>
      <c r="M83" s="80"/>
      <c r="N83" s="80"/>
      <c r="O83" s="80"/>
    </row>
    <row r="84" spans="11:15" x14ac:dyDescent="0.25">
      <c r="K84" s="80"/>
      <c r="L84" s="80"/>
      <c r="M84" s="80"/>
      <c r="N84" s="80"/>
      <c r="O84" s="80"/>
    </row>
    <row r="85" spans="11:15" x14ac:dyDescent="0.25">
      <c r="K85" s="80"/>
      <c r="L85" s="80"/>
      <c r="M85" s="80"/>
      <c r="N85" s="80"/>
      <c r="O85" s="80"/>
    </row>
    <row r="86" spans="11:15" x14ac:dyDescent="0.25">
      <c r="K86" s="80"/>
      <c r="L86" s="80"/>
      <c r="M86" s="80"/>
      <c r="N86" s="80"/>
      <c r="O86" s="80"/>
    </row>
    <row r="87" spans="11:15" x14ac:dyDescent="0.25">
      <c r="K87" s="80"/>
      <c r="L87" s="80"/>
      <c r="M87" s="80"/>
      <c r="N87" s="80"/>
      <c r="O87" s="80"/>
    </row>
    <row r="88" spans="11:15" x14ac:dyDescent="0.25">
      <c r="K88" s="80"/>
      <c r="L88" s="80"/>
      <c r="M88" s="80"/>
      <c r="N88" s="80"/>
      <c r="O88" s="80"/>
    </row>
    <row r="89" spans="11:15" x14ac:dyDescent="0.25">
      <c r="K89" s="80"/>
      <c r="L89" s="80"/>
      <c r="M89" s="80"/>
      <c r="N89" s="80"/>
      <c r="O89" s="80"/>
    </row>
    <row r="90" spans="11:15" x14ac:dyDescent="0.25">
      <c r="K90" s="80"/>
      <c r="L90" s="80"/>
      <c r="M90" s="80"/>
      <c r="N90" s="80"/>
      <c r="O90" s="80"/>
    </row>
    <row r="91" spans="11:15" x14ac:dyDescent="0.25">
      <c r="K91" s="80"/>
      <c r="L91" s="80"/>
      <c r="M91" s="80"/>
      <c r="N91" s="80"/>
      <c r="O91" s="80"/>
    </row>
    <row r="92" spans="11:15" x14ac:dyDescent="0.25">
      <c r="K92" s="80"/>
      <c r="L92" s="80"/>
      <c r="M92" s="80"/>
      <c r="N92" s="80"/>
      <c r="O92" s="80"/>
    </row>
    <row r="93" spans="11:15" x14ac:dyDescent="0.25">
      <c r="K93" s="80"/>
      <c r="L93" s="80"/>
      <c r="M93" s="80"/>
      <c r="N93" s="80"/>
      <c r="O93" s="80"/>
    </row>
    <row r="94" spans="11:15" x14ac:dyDescent="0.25">
      <c r="K94" s="80"/>
      <c r="L94" s="80"/>
      <c r="M94" s="80"/>
      <c r="N94" s="80"/>
      <c r="O94" s="80"/>
    </row>
    <row r="95" spans="11:15" x14ac:dyDescent="0.25">
      <c r="K95" s="80"/>
      <c r="L95" s="80"/>
      <c r="M95" s="80"/>
      <c r="N95" s="80"/>
      <c r="O95" s="80"/>
    </row>
    <row r="96" spans="11:15" x14ac:dyDescent="0.25">
      <c r="K96" s="80"/>
      <c r="L96" s="80"/>
      <c r="M96" s="80"/>
      <c r="N96" s="80"/>
      <c r="O96" s="80"/>
    </row>
    <row r="97" spans="11:15" x14ac:dyDescent="0.25">
      <c r="K97" s="80"/>
      <c r="L97" s="80"/>
      <c r="M97" s="80"/>
      <c r="N97" s="80"/>
      <c r="O97" s="80"/>
    </row>
    <row r="98" spans="11:15" x14ac:dyDescent="0.25">
      <c r="K98" s="80"/>
      <c r="L98" s="80"/>
      <c r="M98" s="80"/>
      <c r="N98" s="80"/>
      <c r="O98" s="80"/>
    </row>
  </sheetData>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M23"/>
  <sheetViews>
    <sheetView view="pageBreakPreview" zoomScale="90" zoomScaleSheetLayoutView="90" workbookViewId="0">
      <selection activeCell="N18" sqref="N18"/>
    </sheetView>
  </sheetViews>
  <sheetFormatPr defaultColWidth="8.85546875" defaultRowHeight="15" x14ac:dyDescent="0.25"/>
  <cols>
    <col min="1" max="1" width="31.42578125" customWidth="1"/>
    <col min="7" max="7" width="23.42578125" customWidth="1"/>
    <col min="8" max="8" width="25.85546875" customWidth="1"/>
    <col min="9" max="9" width="12.7109375" customWidth="1"/>
    <col min="10" max="10" width="12.42578125" customWidth="1"/>
  </cols>
  <sheetData>
    <row r="1" spans="1:13" x14ac:dyDescent="0.25">
      <c r="A1" s="532" t="s">
        <v>326</v>
      </c>
      <c r="B1" s="532"/>
      <c r="C1" s="532"/>
      <c r="D1" s="532"/>
      <c r="E1" s="532"/>
      <c r="F1" s="532"/>
      <c r="G1" s="532"/>
      <c r="H1" s="532"/>
      <c r="I1" s="532"/>
      <c r="J1" s="532"/>
      <c r="K1" s="532"/>
      <c r="L1" s="532"/>
      <c r="M1" s="532"/>
    </row>
    <row r="3" spans="1:13" s="11" customFormat="1" ht="60.6" customHeight="1" x14ac:dyDescent="0.25">
      <c r="A3" s="533" t="s">
        <v>401</v>
      </c>
      <c r="B3" s="533"/>
      <c r="C3" s="533"/>
      <c r="D3" s="533"/>
      <c r="E3" s="533"/>
      <c r="F3" s="533"/>
      <c r="G3" s="533"/>
      <c r="H3" s="533"/>
      <c r="I3" s="533"/>
      <c r="J3" s="533"/>
      <c r="K3" s="533"/>
      <c r="L3" s="533"/>
      <c r="M3" s="533"/>
    </row>
    <row r="4" spans="1:13" ht="72" customHeight="1" x14ac:dyDescent="0.25">
      <c r="A4" s="534" t="s">
        <v>327</v>
      </c>
      <c r="B4" s="534"/>
      <c r="C4" s="534"/>
      <c r="D4" s="534"/>
      <c r="E4" s="534"/>
      <c r="F4" s="534"/>
      <c r="G4" s="534"/>
      <c r="H4" s="534"/>
      <c r="I4" s="534"/>
      <c r="J4" s="534"/>
      <c r="K4" s="534"/>
      <c r="L4" s="534"/>
      <c r="M4" s="534"/>
    </row>
    <row r="5" spans="1:13" ht="40.35" customHeight="1" x14ac:dyDescent="0.25">
      <c r="A5" s="531" t="s">
        <v>328</v>
      </c>
      <c r="B5" s="531"/>
      <c r="C5" s="531"/>
      <c r="D5" s="531"/>
      <c r="E5" s="531"/>
      <c r="F5" s="531"/>
      <c r="G5" s="531"/>
      <c r="H5" s="531"/>
      <c r="I5" s="531"/>
      <c r="J5" s="531"/>
      <c r="K5" s="531"/>
      <c r="L5" s="531"/>
      <c r="M5" s="531"/>
    </row>
    <row r="6" spans="1:13" ht="99.6" customHeight="1" x14ac:dyDescent="0.25">
      <c r="A6" s="530" t="s">
        <v>329</v>
      </c>
      <c r="B6" s="530"/>
      <c r="C6" s="530"/>
      <c r="D6" s="530"/>
      <c r="E6" s="530"/>
      <c r="F6" s="530"/>
      <c r="G6" s="530"/>
      <c r="H6" s="530"/>
      <c r="I6" s="530"/>
      <c r="J6" s="530"/>
      <c r="K6" s="530"/>
      <c r="L6" s="530"/>
      <c r="M6" s="530"/>
    </row>
    <row r="8" spans="1:13" ht="62.1" customHeight="1" x14ac:dyDescent="0.25">
      <c r="A8" s="531" t="s">
        <v>330</v>
      </c>
      <c r="B8" s="531"/>
      <c r="C8" s="531"/>
      <c r="D8" s="531"/>
      <c r="E8" s="531"/>
      <c r="F8" s="531"/>
      <c r="G8" s="531"/>
      <c r="H8" s="531"/>
      <c r="I8" s="531"/>
      <c r="J8" s="531"/>
      <c r="K8" s="531"/>
      <c r="L8" s="531"/>
      <c r="M8" s="531"/>
    </row>
    <row r="9" spans="1:13" ht="80.099999999999994" customHeight="1" x14ac:dyDescent="0.25">
      <c r="A9" s="527" t="s">
        <v>331</v>
      </c>
      <c r="B9" s="527"/>
      <c r="C9" s="527"/>
      <c r="D9" s="527"/>
      <c r="E9" s="527"/>
      <c r="F9" s="527"/>
      <c r="G9" s="527"/>
      <c r="H9" s="527"/>
      <c r="I9" s="527"/>
      <c r="J9" s="527"/>
      <c r="K9" s="527"/>
      <c r="L9" s="527"/>
      <c r="M9" s="527"/>
    </row>
    <row r="10" spans="1:13" ht="24.6" customHeight="1" x14ac:dyDescent="0.25">
      <c r="A10" s="148"/>
      <c r="B10" s="148"/>
      <c r="C10" s="148"/>
      <c r="D10" s="148"/>
      <c r="E10" s="148"/>
      <c r="F10" s="148"/>
      <c r="G10" s="148"/>
      <c r="H10" s="148"/>
      <c r="I10" s="148"/>
      <c r="J10" s="148"/>
      <c r="K10" s="148"/>
      <c r="L10" s="148"/>
      <c r="M10" s="148"/>
    </row>
    <row r="11" spans="1:13" ht="50.45" customHeight="1" x14ac:dyDescent="0.25">
      <c r="A11" s="528" t="s">
        <v>332</v>
      </c>
      <c r="B11" s="528"/>
      <c r="C11" s="528"/>
      <c r="D11" s="528"/>
      <c r="E11" s="528"/>
      <c r="F11" s="528"/>
      <c r="G11" s="528"/>
      <c r="H11" s="528"/>
      <c r="I11" s="528"/>
      <c r="J11" s="528"/>
      <c r="K11" s="528"/>
      <c r="L11" s="528"/>
      <c r="M11" s="528"/>
    </row>
    <row r="12" spans="1:13" ht="80.099999999999994" customHeight="1" x14ac:dyDescent="0.25">
      <c r="A12" s="527" t="s">
        <v>333</v>
      </c>
      <c r="B12" s="527"/>
      <c r="C12" s="527"/>
      <c r="D12" s="527"/>
      <c r="E12" s="527"/>
      <c r="F12" s="527"/>
      <c r="G12" s="527"/>
      <c r="H12" s="527"/>
      <c r="I12" s="527"/>
      <c r="J12" s="527"/>
      <c r="K12" s="527"/>
      <c r="L12" s="527"/>
      <c r="M12" s="527"/>
    </row>
    <row r="14" spans="1:13" ht="60" customHeight="1" x14ac:dyDescent="0.25">
      <c r="A14" s="529" t="s">
        <v>334</v>
      </c>
      <c r="B14" s="529"/>
      <c r="C14" s="529"/>
      <c r="D14" s="529"/>
      <c r="E14" s="529"/>
      <c r="F14" s="529"/>
      <c r="G14" s="529"/>
      <c r="H14" s="529"/>
      <c r="I14" s="529"/>
      <c r="J14" s="529"/>
      <c r="K14" s="529"/>
      <c r="L14" s="529"/>
      <c r="M14" s="529"/>
    </row>
    <row r="15" spans="1:13" ht="108" customHeight="1" x14ac:dyDescent="0.25">
      <c r="A15" s="530" t="s">
        <v>335</v>
      </c>
      <c r="B15" s="530"/>
      <c r="C15" s="530"/>
      <c r="D15" s="530"/>
      <c r="E15" s="530"/>
      <c r="F15" s="530"/>
      <c r="G15" s="530"/>
      <c r="H15" s="530"/>
      <c r="I15" s="530"/>
      <c r="J15" s="530"/>
      <c r="K15" s="530"/>
      <c r="L15" s="530"/>
      <c r="M15" s="530"/>
    </row>
    <row r="17" spans="1:13" ht="51" customHeight="1" x14ac:dyDescent="0.25">
      <c r="A17" s="529" t="s">
        <v>402</v>
      </c>
      <c r="B17" s="529"/>
      <c r="C17" s="529"/>
      <c r="D17" s="529"/>
      <c r="E17" s="529"/>
      <c r="F17" s="529"/>
      <c r="G17" s="529"/>
      <c r="H17" s="529"/>
      <c r="I17" s="529"/>
      <c r="J17" s="529"/>
      <c r="K17" s="529"/>
      <c r="L17" s="529"/>
      <c r="M17" s="529"/>
    </row>
    <row r="18" spans="1:13" ht="183" customHeight="1" x14ac:dyDescent="0.25">
      <c r="A18" s="524" t="s">
        <v>336</v>
      </c>
      <c r="B18" s="525"/>
      <c r="C18" s="525"/>
      <c r="D18" s="525"/>
      <c r="E18" s="525"/>
      <c r="F18" s="525"/>
      <c r="G18" s="525"/>
      <c r="H18" s="525"/>
      <c r="I18" s="525"/>
      <c r="J18" s="525"/>
      <c r="K18" s="525"/>
      <c r="L18" s="525"/>
      <c r="M18" s="526"/>
    </row>
    <row r="19" spans="1:13" ht="22.5" customHeight="1" x14ac:dyDescent="0.25">
      <c r="A19" s="149"/>
      <c r="B19" s="149"/>
      <c r="C19" s="149"/>
      <c r="D19" s="149"/>
      <c r="E19" s="149"/>
      <c r="F19" s="149"/>
      <c r="G19" s="149"/>
      <c r="H19" s="149"/>
      <c r="I19" s="149"/>
      <c r="J19" s="149"/>
      <c r="K19" s="149"/>
      <c r="L19" s="149"/>
      <c r="M19" s="149"/>
    </row>
    <row r="20" spans="1:13" ht="26.25" customHeight="1" x14ac:dyDescent="0.25">
      <c r="A20" s="150"/>
      <c r="B20" s="150"/>
      <c r="C20" s="150"/>
      <c r="D20" s="150"/>
      <c r="E20" s="150"/>
      <c r="F20" s="150"/>
      <c r="G20" s="150"/>
      <c r="H20" s="150"/>
      <c r="I20" s="150"/>
      <c r="J20" s="150"/>
      <c r="K20" s="150"/>
      <c r="L20" s="150"/>
      <c r="M20" s="150"/>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9" fitToHeight="0" orientation="landscape" r:id="rId1"/>
  <rowBreaks count="1" manualBreakCount="1">
    <brk id="10" max="12"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L8"/>
  <sheetViews>
    <sheetView workbookViewId="0">
      <selection sqref="A1:L8"/>
    </sheetView>
  </sheetViews>
  <sheetFormatPr defaultColWidth="8.85546875" defaultRowHeight="15" x14ac:dyDescent="0.25"/>
  <cols>
    <col min="1" max="1" width="17.7109375" bestFit="1" customWidth="1"/>
    <col min="2" max="2" width="18" customWidth="1"/>
    <col min="3" max="3" width="13.28515625" hidden="1" customWidth="1"/>
    <col min="4" max="5" width="13.28515625" customWidth="1"/>
    <col min="6" max="6" width="13.7109375" customWidth="1"/>
    <col min="7" max="7" width="10.7109375" bestFit="1" customWidth="1"/>
    <col min="8" max="8" width="13.140625" bestFit="1" customWidth="1"/>
  </cols>
  <sheetData>
    <row r="1" spans="1:12" x14ac:dyDescent="0.25">
      <c r="A1" s="1" t="s">
        <v>0</v>
      </c>
      <c r="B1" s="2">
        <v>2012</v>
      </c>
      <c r="C1" s="2">
        <v>2014</v>
      </c>
      <c r="D1" s="2">
        <v>2013</v>
      </c>
      <c r="E1" s="2">
        <v>2014</v>
      </c>
      <c r="F1" s="2">
        <v>2015</v>
      </c>
      <c r="G1" s="2"/>
      <c r="H1" s="2"/>
    </row>
    <row r="2" spans="1:12" x14ac:dyDescent="0.25">
      <c r="A2" s="1" t="s">
        <v>4</v>
      </c>
      <c r="B2" s="289">
        <v>38.931659000000003</v>
      </c>
      <c r="C2" s="289">
        <v>247.74832000000001</v>
      </c>
      <c r="D2" s="289">
        <v>25.900621999999998</v>
      </c>
      <c r="E2" s="289">
        <v>35.697417999999999</v>
      </c>
      <c r="F2" s="289">
        <v>42.729038000000003</v>
      </c>
      <c r="G2" s="289"/>
    </row>
    <row r="3" spans="1:12" x14ac:dyDescent="0.25">
      <c r="A3" s="1" t="s">
        <v>1</v>
      </c>
      <c r="B3" s="289">
        <v>26.17</v>
      </c>
      <c r="C3" s="289">
        <v>283.69920000000002</v>
      </c>
      <c r="D3" s="289">
        <v>33.675114999999998</v>
      </c>
      <c r="E3" s="289">
        <v>32.565362999999998</v>
      </c>
      <c r="F3" s="289">
        <v>39.200000000000003</v>
      </c>
      <c r="G3" s="289"/>
    </row>
    <row r="4" spans="1:12" x14ac:dyDescent="0.25">
      <c r="A4" s="1" t="s">
        <v>2</v>
      </c>
      <c r="B4" s="289">
        <v>12.886365</v>
      </c>
      <c r="C4" s="289">
        <v>223.11014</v>
      </c>
      <c r="D4" s="289">
        <v>22.831057000000001</v>
      </c>
      <c r="E4" s="289">
        <v>19.855958000000001</v>
      </c>
      <c r="F4" s="289">
        <v>19.468042000000001</v>
      </c>
      <c r="G4" s="289"/>
    </row>
    <row r="5" spans="1:12" x14ac:dyDescent="0.25">
      <c r="A5" s="2" t="s">
        <v>3</v>
      </c>
      <c r="B5" s="289">
        <f>39.330864-B3</f>
        <v>13.160863999999997</v>
      </c>
      <c r="C5" s="289">
        <v>117.60278</v>
      </c>
      <c r="D5" s="289">
        <f>45.435394-D3</f>
        <v>11.760279000000004</v>
      </c>
      <c r="E5" s="289">
        <f>44.046246-E3</f>
        <v>11.480882999999999</v>
      </c>
      <c r="F5" s="290">
        <f>43.858894-32.41202</f>
        <v>11.446874000000001</v>
      </c>
      <c r="G5" s="290"/>
    </row>
    <row r="6" spans="1:12" x14ac:dyDescent="0.25">
      <c r="A6" s="2"/>
      <c r="C6" s="1"/>
      <c r="D6" s="1"/>
      <c r="E6" s="1"/>
    </row>
    <row r="8" spans="1:12" ht="45" customHeight="1" x14ac:dyDescent="0.25">
      <c r="A8" s="535" t="s">
        <v>488</v>
      </c>
      <c r="B8" s="535"/>
      <c r="C8" s="535"/>
      <c r="D8" s="535"/>
      <c r="E8" s="535"/>
      <c r="F8" s="535"/>
      <c r="G8" s="535"/>
      <c r="H8" s="535"/>
      <c r="I8" s="535"/>
      <c r="J8" s="535"/>
      <c r="K8" s="535"/>
      <c r="L8" s="535"/>
    </row>
  </sheetData>
  <mergeCells count="1">
    <mergeCell ref="A8:L8"/>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C10" sqref="C10"/>
    </sheetView>
  </sheetViews>
  <sheetFormatPr defaultColWidth="8.85546875"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355</v>
      </c>
      <c r="B2">
        <v>1410</v>
      </c>
      <c r="C2">
        <v>1440</v>
      </c>
      <c r="D2">
        <v>1460</v>
      </c>
      <c r="E2">
        <v>1450</v>
      </c>
      <c r="F2">
        <v>1510</v>
      </c>
      <c r="G2">
        <v>1500</v>
      </c>
      <c r="H2">
        <v>1580</v>
      </c>
      <c r="I2">
        <v>1630</v>
      </c>
      <c r="J2">
        <v>1600</v>
      </c>
      <c r="K2">
        <v>1650</v>
      </c>
      <c r="L2">
        <v>1710</v>
      </c>
      <c r="M2">
        <v>2090</v>
      </c>
      <c r="N2">
        <v>2130</v>
      </c>
      <c r="O2">
        <v>2230</v>
      </c>
      <c r="P2">
        <v>2240</v>
      </c>
      <c r="Q2">
        <v>2210</v>
      </c>
      <c r="R2">
        <v>2260</v>
      </c>
      <c r="S2">
        <v>2340</v>
      </c>
      <c r="T2">
        <v>2450</v>
      </c>
      <c r="U2">
        <v>2510</v>
      </c>
      <c r="V2">
        <v>2600</v>
      </c>
      <c r="W2">
        <v>2850</v>
      </c>
      <c r="X2">
        <v>2990</v>
      </c>
      <c r="Y2">
        <v>3160</v>
      </c>
    </row>
    <row r="3" spans="1:25" x14ac:dyDescent="0.25">
      <c r="A3" t="s">
        <v>356</v>
      </c>
      <c r="B3">
        <v>2245617347.2395873</v>
      </c>
      <c r="C3">
        <v>2343789193.2963319</v>
      </c>
      <c r="D3">
        <v>2431053091.4447861</v>
      </c>
      <c r="E3">
        <v>2456995012.8104081</v>
      </c>
      <c r="F3">
        <v>2599731060.5016241</v>
      </c>
      <c r="G3">
        <v>2625033249.7455873</v>
      </c>
      <c r="H3">
        <v>2812858055.3120213</v>
      </c>
      <c r="I3">
        <v>2942993265.0502801</v>
      </c>
      <c r="J3">
        <v>2906449142.1704936</v>
      </c>
      <c r="K3">
        <v>3028331578.7739906</v>
      </c>
      <c r="L3">
        <v>3167567139.4424629</v>
      </c>
      <c r="M3">
        <v>3907294624.8040824</v>
      </c>
      <c r="N3">
        <v>4007355515.2154164</v>
      </c>
      <c r="O3">
        <v>4233261718.8713017</v>
      </c>
      <c r="P3">
        <v>4279214645.131887</v>
      </c>
      <c r="Q3">
        <v>4259223292.7260671</v>
      </c>
      <c r="R3">
        <v>4391718059.763154</v>
      </c>
      <c r="S3">
        <v>4568078141.6008615</v>
      </c>
      <c r="T3">
        <v>4836136567.3961935</v>
      </c>
      <c r="U3">
        <v>4991999581.4116144</v>
      </c>
      <c r="V3">
        <v>5229857959.4115009</v>
      </c>
      <c r="W3">
        <v>5782662753.2827625</v>
      </c>
      <c r="X3">
        <v>6135448242.2774878</v>
      </c>
      <c r="Y3">
        <v>6549413634.2337341</v>
      </c>
    </row>
    <row r="4" spans="1:25" x14ac:dyDescent="0.25">
      <c r="A4" t="s">
        <v>35</v>
      </c>
      <c r="B4" s="29">
        <f>('Chart IV - Epi'!B4)</f>
        <v>6000</v>
      </c>
      <c r="C4" s="29">
        <f>('Chart IV - Epi'!C4)</f>
        <v>13000</v>
      </c>
      <c r="D4" s="29">
        <f>('Chart IV - Epi'!D4)</f>
        <v>25000</v>
      </c>
      <c r="E4" s="29">
        <f>('Chart IV - Epi'!E4)</f>
        <v>45000</v>
      </c>
      <c r="F4" s="29">
        <f>('Chart IV - Epi'!F4)</f>
        <v>73000</v>
      </c>
      <c r="G4" s="29">
        <f>('Chart IV - Epi'!G4)</f>
        <v>110000</v>
      </c>
      <c r="H4" s="29">
        <f>('Chart IV - Epi'!H4)</f>
        <v>140000</v>
      </c>
      <c r="I4" s="29">
        <f>('Chart IV - Epi'!I4)</f>
        <v>180000</v>
      </c>
      <c r="J4" s="29">
        <f>('Chart IV - Epi'!J4)</f>
        <v>210000</v>
      </c>
      <c r="K4" s="29">
        <f>('Chart IV - Epi'!K4)</f>
        <v>230000</v>
      </c>
      <c r="L4" s="29">
        <f>('Chart IV - Epi'!L4)</f>
        <v>250000</v>
      </c>
      <c r="M4" s="29">
        <f>('Chart IV - Epi'!M4)</f>
        <v>260000</v>
      </c>
      <c r="N4" s="29">
        <f>('Chart IV - Epi'!N4)</f>
        <v>270000</v>
      </c>
      <c r="O4" s="29">
        <f>('Chart IV - Epi'!O4)</f>
        <v>280000</v>
      </c>
      <c r="P4" s="29">
        <f>('Chart IV - Epi'!P4)</f>
        <v>280000</v>
      </c>
      <c r="Q4" s="29">
        <f>('Chart IV - Epi'!Q4)</f>
        <v>290000</v>
      </c>
      <c r="R4" s="29">
        <f>('Chart IV - Epi'!R4)</f>
        <v>300000</v>
      </c>
      <c r="S4" s="29">
        <f>('Chart IV - Epi'!S4)</f>
        <v>310000</v>
      </c>
      <c r="T4" s="29">
        <f>('Chart IV - Epi'!T4)</f>
        <v>320000</v>
      </c>
      <c r="U4" s="29">
        <f>('Chart IV - Epi'!U4)</f>
        <v>330000</v>
      </c>
      <c r="V4" s="29">
        <f>('Chart IV - Epi'!V4)</f>
        <v>340000</v>
      </c>
      <c r="W4" s="29">
        <f>('Chart IV - Epi'!W4)</f>
        <v>350000</v>
      </c>
      <c r="X4" s="29">
        <f>('Chart IV - Epi'!X4)</f>
        <v>360000</v>
      </c>
      <c r="Y4" s="29">
        <f>('Chart IV - Epi'!Y4)</f>
        <v>360000</v>
      </c>
    </row>
    <row r="5" spans="1:25" x14ac:dyDescent="0.25">
      <c r="A5" t="s">
        <v>357</v>
      </c>
      <c r="D5">
        <f t="shared" ref="D5:Y5" si="0">D3/D4</f>
        <v>97242.123657791439</v>
      </c>
      <c r="E5">
        <f t="shared" si="0"/>
        <v>54599.889173564625</v>
      </c>
      <c r="F5">
        <f t="shared" si="0"/>
        <v>35612.754253446903</v>
      </c>
      <c r="G5">
        <f t="shared" si="0"/>
        <v>23863.938634050795</v>
      </c>
      <c r="H5">
        <f t="shared" si="0"/>
        <v>20091.843252228722</v>
      </c>
      <c r="I5">
        <f t="shared" si="0"/>
        <v>16349.962583612667</v>
      </c>
      <c r="J5">
        <f t="shared" si="0"/>
        <v>13840.234010335684</v>
      </c>
      <c r="K5">
        <f t="shared" si="0"/>
        <v>13166.659038147785</v>
      </c>
      <c r="L5">
        <f t="shared" si="0"/>
        <v>12670.268557769852</v>
      </c>
      <c r="M5">
        <f t="shared" si="0"/>
        <v>15028.056249246471</v>
      </c>
      <c r="N5">
        <f t="shared" si="0"/>
        <v>14842.057463760802</v>
      </c>
      <c r="O5">
        <f t="shared" si="0"/>
        <v>15118.791853111792</v>
      </c>
      <c r="P5">
        <f t="shared" si="0"/>
        <v>15282.909446899595</v>
      </c>
      <c r="Q5">
        <f t="shared" si="0"/>
        <v>14686.976871469196</v>
      </c>
      <c r="R5">
        <f t="shared" si="0"/>
        <v>14639.060199210513</v>
      </c>
      <c r="S5">
        <f t="shared" si="0"/>
        <v>14735.735940647941</v>
      </c>
      <c r="T5">
        <f t="shared" si="0"/>
        <v>15112.926773113104</v>
      </c>
      <c r="U5">
        <f t="shared" si="0"/>
        <v>15127.271458823074</v>
      </c>
      <c r="V5">
        <f t="shared" si="0"/>
        <v>15381.935174739709</v>
      </c>
      <c r="W5">
        <f t="shared" si="0"/>
        <v>16521.893580807893</v>
      </c>
      <c r="X5">
        <f t="shared" si="0"/>
        <v>17042.911784104133</v>
      </c>
      <c r="Y5">
        <f t="shared" si="0"/>
        <v>18192.815650649263</v>
      </c>
    </row>
    <row r="7" spans="1:25" x14ac:dyDescent="0.25">
      <c r="A7" t="s">
        <v>70</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B11"/>
  <sheetViews>
    <sheetView workbookViewId="0">
      <selection activeCell="B2" sqref="B2:B5"/>
    </sheetView>
  </sheetViews>
  <sheetFormatPr defaultColWidth="8.85546875" defaultRowHeight="15" x14ac:dyDescent="0.25"/>
  <cols>
    <col min="1" max="1" width="13.7109375" customWidth="1"/>
    <col min="2" max="2" width="16.7109375" customWidth="1"/>
  </cols>
  <sheetData>
    <row r="1" spans="1:2" x14ac:dyDescent="0.25">
      <c r="A1" s="1" t="s">
        <v>0</v>
      </c>
      <c r="B1" s="1" t="s">
        <v>40</v>
      </c>
    </row>
    <row r="2" spans="1:2" x14ac:dyDescent="0.25">
      <c r="A2" s="1" t="s">
        <v>35</v>
      </c>
      <c r="B2" s="5">
        <v>297000</v>
      </c>
    </row>
    <row r="3" spans="1:2" x14ac:dyDescent="0.25">
      <c r="A3" s="1" t="s">
        <v>41</v>
      </c>
      <c r="B3" s="5">
        <v>205699</v>
      </c>
    </row>
    <row r="4" spans="1:2" x14ac:dyDescent="0.25">
      <c r="A4" s="1" t="s">
        <v>42</v>
      </c>
      <c r="B4" s="5">
        <v>106384</v>
      </c>
    </row>
    <row r="5" spans="1:2" x14ac:dyDescent="0.25">
      <c r="A5" s="1" t="s">
        <v>43</v>
      </c>
      <c r="B5" s="5">
        <v>90426</v>
      </c>
    </row>
    <row r="6" spans="1:2" ht="30" x14ac:dyDescent="0.25">
      <c r="A6" s="11" t="s">
        <v>358</v>
      </c>
      <c r="B6" s="6"/>
    </row>
    <row r="8" spans="1:2" x14ac:dyDescent="0.25">
      <c r="A8" t="s">
        <v>85</v>
      </c>
    </row>
    <row r="11" spans="1:2" x14ac:dyDescent="0.25">
      <c r="A11" t="s">
        <v>359</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workbookViewId="0">
      <selection activeCell="B2" sqref="B2:Y5"/>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28">
        <v>0.7</v>
      </c>
      <c r="C2" s="10">
        <v>1.5</v>
      </c>
      <c r="D2" s="10">
        <v>2.9</v>
      </c>
      <c r="E2" s="10">
        <v>5.0999999999999996</v>
      </c>
      <c r="F2" s="10">
        <v>7.9</v>
      </c>
      <c r="G2" s="10">
        <v>11.3</v>
      </c>
      <c r="H2" s="10">
        <v>14.5</v>
      </c>
      <c r="I2" s="10">
        <v>17.2</v>
      </c>
      <c r="J2" s="10">
        <v>19.3</v>
      </c>
      <c r="K2" s="10">
        <v>20.7</v>
      </c>
      <c r="L2" s="10">
        <v>21.6</v>
      </c>
      <c r="M2" s="10">
        <v>22.1</v>
      </c>
      <c r="N2" s="10">
        <v>22.2</v>
      </c>
      <c r="O2" s="10">
        <v>22.2</v>
      </c>
      <c r="P2" s="10">
        <v>22.1</v>
      </c>
      <c r="Q2" s="10">
        <v>22</v>
      </c>
      <c r="R2" s="10">
        <v>21.9</v>
      </c>
      <c r="S2" s="10">
        <v>22</v>
      </c>
      <c r="T2" s="10">
        <v>22.3</v>
      </c>
      <c r="U2" s="10">
        <v>22.5</v>
      </c>
      <c r="V2" s="10">
        <v>22.7</v>
      </c>
      <c r="W2" s="10">
        <v>22.8</v>
      </c>
      <c r="X2" s="10">
        <v>22.9</v>
      </c>
      <c r="Y2" s="10">
        <v>22.9</v>
      </c>
    </row>
    <row r="3" spans="1:25" x14ac:dyDescent="0.25">
      <c r="A3" t="s">
        <v>6</v>
      </c>
      <c r="B3" s="28">
        <v>0.44</v>
      </c>
      <c r="C3" s="10">
        <v>0.87</v>
      </c>
      <c r="D3" s="10">
        <v>1.56</v>
      </c>
      <c r="E3" s="10">
        <v>2.4900000000000002</v>
      </c>
      <c r="F3" s="10">
        <v>3.53</v>
      </c>
      <c r="G3" s="10">
        <v>4.3600000000000003</v>
      </c>
      <c r="H3" s="10">
        <v>4.7300000000000004</v>
      </c>
      <c r="I3" s="10">
        <v>4.62</v>
      </c>
      <c r="J3" s="10">
        <v>4.26</v>
      </c>
      <c r="K3" s="10">
        <v>3.84</v>
      </c>
      <c r="L3" s="10">
        <v>3.43</v>
      </c>
      <c r="M3" s="10">
        <v>3.13</v>
      </c>
      <c r="N3" s="10">
        <v>2.91</v>
      </c>
      <c r="O3" s="10">
        <v>2.78</v>
      </c>
      <c r="P3" s="10">
        <v>2.73</v>
      </c>
      <c r="Q3" s="10">
        <v>2.73</v>
      </c>
      <c r="R3" s="10">
        <v>2.7</v>
      </c>
      <c r="S3" s="10">
        <v>2.75</v>
      </c>
      <c r="T3" s="10">
        <v>2.82</v>
      </c>
      <c r="U3" s="10">
        <v>2.65</v>
      </c>
      <c r="V3" s="10">
        <v>2.38</v>
      </c>
      <c r="W3" s="10">
        <v>2.2799999999999998</v>
      </c>
      <c r="X3" s="10">
        <v>2.2999999999999998</v>
      </c>
      <c r="Y3" s="10">
        <v>2.21</v>
      </c>
    </row>
    <row r="4" spans="1:25" x14ac:dyDescent="0.25">
      <c r="A4" t="s">
        <v>35</v>
      </c>
      <c r="B4" s="28">
        <v>6000</v>
      </c>
      <c r="C4" s="9">
        <v>13000</v>
      </c>
      <c r="D4" s="9">
        <v>25000</v>
      </c>
      <c r="E4" s="9">
        <v>45000</v>
      </c>
      <c r="F4" s="9">
        <v>73000</v>
      </c>
      <c r="G4" s="9">
        <v>110000</v>
      </c>
      <c r="H4" s="9">
        <v>140000</v>
      </c>
      <c r="I4" s="9">
        <v>180000</v>
      </c>
      <c r="J4" s="9">
        <v>210000</v>
      </c>
      <c r="K4" s="9">
        <v>230000</v>
      </c>
      <c r="L4" s="9">
        <v>250000</v>
      </c>
      <c r="M4" s="9">
        <v>260000</v>
      </c>
      <c r="N4" s="9">
        <v>270000</v>
      </c>
      <c r="O4" s="9">
        <v>280000</v>
      </c>
      <c r="P4" s="9">
        <v>280000</v>
      </c>
      <c r="Q4" s="9">
        <v>290000</v>
      </c>
      <c r="R4" s="9">
        <v>300000</v>
      </c>
      <c r="S4" s="9">
        <v>310000</v>
      </c>
      <c r="T4" s="9">
        <v>320000</v>
      </c>
      <c r="U4" s="9">
        <v>330000</v>
      </c>
      <c r="V4" s="9">
        <v>340000</v>
      </c>
      <c r="W4" s="9">
        <v>350000</v>
      </c>
      <c r="X4" s="9">
        <v>360000</v>
      </c>
      <c r="Y4" s="9">
        <v>360000</v>
      </c>
    </row>
    <row r="5" spans="1:25" x14ac:dyDescent="0.25">
      <c r="A5" t="s">
        <v>82</v>
      </c>
      <c r="B5" s="27" t="s">
        <v>90</v>
      </c>
      <c r="C5" s="9" t="s">
        <v>91</v>
      </c>
      <c r="D5" s="9" t="s">
        <v>83</v>
      </c>
      <c r="E5" s="9" t="s">
        <v>84</v>
      </c>
      <c r="F5" s="10">
        <v>1400</v>
      </c>
      <c r="G5" s="10">
        <v>2400</v>
      </c>
      <c r="H5" s="10">
        <v>3800</v>
      </c>
      <c r="I5" s="10">
        <v>5600</v>
      </c>
      <c r="J5" s="10">
        <v>7900</v>
      </c>
      <c r="K5" s="9">
        <v>10000</v>
      </c>
      <c r="L5" s="9">
        <v>13000</v>
      </c>
      <c r="M5" s="9">
        <v>15000</v>
      </c>
      <c r="N5" s="9">
        <v>18000</v>
      </c>
      <c r="O5" s="9">
        <v>19000</v>
      </c>
      <c r="P5" s="9">
        <v>21000</v>
      </c>
      <c r="Q5" s="9">
        <v>22000</v>
      </c>
      <c r="R5" s="9">
        <v>20000</v>
      </c>
      <c r="S5" s="9">
        <v>19000</v>
      </c>
      <c r="T5" s="9">
        <v>17000</v>
      </c>
      <c r="U5" s="9">
        <v>16000</v>
      </c>
      <c r="V5" s="9">
        <v>14000</v>
      </c>
      <c r="W5" s="9">
        <v>13000</v>
      </c>
      <c r="X5" s="9">
        <v>15000</v>
      </c>
      <c r="Y5" s="9">
        <v>16000</v>
      </c>
    </row>
    <row r="7" spans="1:25" x14ac:dyDescent="0.25">
      <c r="A7" t="s">
        <v>71</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workbookViewId="0">
      <selection activeCell="B2" sqref="B2:Y5"/>
    </sheetView>
  </sheetViews>
  <sheetFormatPr defaultColWidth="8.85546875" defaultRowHeight="15" x14ac:dyDescent="0.25"/>
  <cols>
    <col min="1" max="1" width="35.42578125" bestFit="1" customWidth="1"/>
  </cols>
  <sheetData>
    <row r="1" spans="1:25" x14ac:dyDescent="0.25">
      <c r="A1" t="s">
        <v>36</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37</v>
      </c>
    </row>
    <row r="2" spans="1:25" x14ac:dyDescent="0.25">
      <c r="A2" t="s">
        <v>38</v>
      </c>
      <c r="B2">
        <v>1597534</v>
      </c>
      <c r="C2">
        <v>1627900</v>
      </c>
      <c r="D2">
        <v>1660360</v>
      </c>
      <c r="E2">
        <v>1693459</v>
      </c>
      <c r="F2">
        <v>1725118</v>
      </c>
      <c r="G2">
        <v>1753824</v>
      </c>
      <c r="H2">
        <v>1779197</v>
      </c>
      <c r="I2">
        <v>1801679</v>
      </c>
      <c r="J2">
        <v>1821609</v>
      </c>
      <c r="K2">
        <v>1839611</v>
      </c>
      <c r="L2">
        <v>1856225</v>
      </c>
      <c r="M2">
        <v>1871500</v>
      </c>
      <c r="N2">
        <v>1885487</v>
      </c>
      <c r="O2">
        <v>1898757</v>
      </c>
      <c r="P2">
        <v>1912022</v>
      </c>
      <c r="Q2">
        <v>1925844</v>
      </c>
      <c r="R2">
        <v>1940413</v>
      </c>
      <c r="S2">
        <v>1955784</v>
      </c>
      <c r="T2">
        <v>1972199</v>
      </c>
      <c r="U2">
        <v>1989873</v>
      </c>
      <c r="V2">
        <v>2008921</v>
      </c>
      <c r="W2">
        <v>2029516</v>
      </c>
      <c r="X2">
        <v>2051545</v>
      </c>
      <c r="Y2">
        <v>2074465</v>
      </c>
    </row>
    <row r="3" spans="1:25" x14ac:dyDescent="0.25">
      <c r="A3" t="s">
        <v>44</v>
      </c>
      <c r="B3">
        <v>1.7426336100035</v>
      </c>
      <c r="C3">
        <v>1.88296503341735</v>
      </c>
      <c r="D3">
        <v>1.9743605693653901</v>
      </c>
      <c r="E3">
        <v>1.9738736441106499</v>
      </c>
      <c r="F3">
        <v>1.85222711737672</v>
      </c>
      <c r="G3">
        <v>1.6503092899277201</v>
      </c>
      <c r="H3">
        <v>1.4363592081493599</v>
      </c>
      <c r="I3">
        <v>1.2556868991419401</v>
      </c>
      <c r="J3">
        <v>1.1001168553605101</v>
      </c>
      <c r="K3">
        <v>0.98339597598783202</v>
      </c>
      <c r="L3">
        <v>0.89907192381818402</v>
      </c>
      <c r="M3">
        <v>0.81953928976364199</v>
      </c>
      <c r="N3">
        <v>0.74458946072742405</v>
      </c>
      <c r="O3">
        <v>0.70133185873738102</v>
      </c>
      <c r="P3">
        <v>0.69618592821688297</v>
      </c>
      <c r="Q3">
        <v>0.72029923716102295</v>
      </c>
      <c r="R3">
        <v>0.75365238052648498</v>
      </c>
      <c r="S3">
        <v>0.78902990509538695</v>
      </c>
      <c r="T3">
        <v>0.83580278010039299</v>
      </c>
      <c r="U3">
        <v>0.89216537364020598</v>
      </c>
      <c r="V3">
        <v>0.952694440893599</v>
      </c>
      <c r="W3">
        <v>1.0199578967605401</v>
      </c>
      <c r="X3">
        <v>1.0795826847979799</v>
      </c>
      <c r="Y3">
        <v>1.1110121284230301</v>
      </c>
    </row>
    <row r="4" spans="1:25" ht="19.5" customHeight="1" x14ac:dyDescent="0.25">
      <c r="A4" t="s">
        <v>39</v>
      </c>
      <c r="B4">
        <v>4.9189999999999996</v>
      </c>
      <c r="C4">
        <v>4.8369999999999997</v>
      </c>
      <c r="D4">
        <v>4.7590000000000003</v>
      </c>
      <c r="E4">
        <v>4.6859999999999999</v>
      </c>
      <c r="F4">
        <v>4.617</v>
      </c>
      <c r="G4">
        <v>4.548</v>
      </c>
      <c r="H4">
        <v>4.4749999999999996</v>
      </c>
      <c r="I4">
        <v>4.3940000000000001</v>
      </c>
      <c r="J4">
        <v>4.3019999999999996</v>
      </c>
      <c r="K4">
        <v>4.2</v>
      </c>
      <c r="L4">
        <v>4.0890000000000004</v>
      </c>
      <c r="M4">
        <v>3.9750000000000001</v>
      </c>
      <c r="N4">
        <v>3.8620000000000001</v>
      </c>
      <c r="O4">
        <v>3.754</v>
      </c>
      <c r="P4">
        <v>3.6539999999999999</v>
      </c>
      <c r="Q4">
        <v>3.5619999999999998</v>
      </c>
      <c r="R4">
        <v>3.48</v>
      </c>
      <c r="S4">
        <v>3.4049999999999998</v>
      </c>
      <c r="T4">
        <v>3.335</v>
      </c>
      <c r="U4">
        <v>3.2690000000000001</v>
      </c>
      <c r="V4">
        <v>3.2069999999999999</v>
      </c>
      <c r="W4">
        <v>3.1480000000000001</v>
      </c>
      <c r="X4">
        <v>3.0920000000000001</v>
      </c>
    </row>
    <row r="8" spans="1:25" x14ac:dyDescent="0.25">
      <c r="A8" t="s">
        <v>72</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33"/>
  <sheetViews>
    <sheetView topLeftCell="A2" workbookViewId="0">
      <selection activeCell="F33" sqref="F33"/>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8" t="s">
        <v>69</v>
      </c>
      <c r="B3" s="8" t="s">
        <v>68</v>
      </c>
      <c r="C3" s="8" t="s">
        <v>67</v>
      </c>
      <c r="D3" s="8" t="s">
        <v>66</v>
      </c>
      <c r="E3" s="8" t="s">
        <v>65</v>
      </c>
      <c r="F3" s="8" t="s">
        <v>64</v>
      </c>
      <c r="G3" s="8" t="s">
        <v>63</v>
      </c>
    </row>
    <row r="4" spans="1:7" x14ac:dyDescent="0.25">
      <c r="A4" s="8">
        <v>2014</v>
      </c>
      <c r="B4" s="8" t="s">
        <v>62</v>
      </c>
      <c r="C4" s="156">
        <v>225603</v>
      </c>
      <c r="D4" s="156">
        <v>114039</v>
      </c>
      <c r="E4" s="156">
        <v>111564</v>
      </c>
      <c r="F4" s="7">
        <f>-1*D4/$C$25</f>
        <v>-5.872220917730514E-2</v>
      </c>
      <c r="G4" s="7">
        <f>E4/$C$25</f>
        <v>5.7447755107085038E-2</v>
      </c>
    </row>
    <row r="5" spans="1:7" x14ac:dyDescent="0.25">
      <c r="A5" s="8">
        <v>2014</v>
      </c>
      <c r="B5" s="8" t="s">
        <v>61</v>
      </c>
      <c r="C5" s="156">
        <v>209141</v>
      </c>
      <c r="D5" s="156">
        <v>105247</v>
      </c>
      <c r="E5" s="156">
        <v>103894</v>
      </c>
      <c r="F5" s="7">
        <f t="shared" ref="F5:F25" si="0">-1*D5/$C$25</f>
        <v>-5.4194936375133368E-2</v>
      </c>
      <c r="G5" s="7">
        <f t="shared" ref="G5:G25" si="1">E5/$C$25</f>
        <v>5.3498234816746378E-2</v>
      </c>
    </row>
    <row r="6" spans="1:7" x14ac:dyDescent="0.25">
      <c r="A6" s="8">
        <v>2014</v>
      </c>
      <c r="B6" s="8" t="s">
        <v>60</v>
      </c>
      <c r="C6" s="156">
        <v>204538</v>
      </c>
      <c r="D6" s="156">
        <v>101731</v>
      </c>
      <c r="E6" s="156">
        <v>102807</v>
      </c>
      <c r="F6" s="7">
        <f t="shared" si="0"/>
        <v>-5.2384439199014629E-2</v>
      </c>
      <c r="G6" s="7">
        <f t="shared" si="1"/>
        <v>5.2938504887724461E-2</v>
      </c>
    </row>
    <row r="7" spans="1:7" x14ac:dyDescent="0.25">
      <c r="A7" s="8">
        <v>2014</v>
      </c>
      <c r="B7" s="8" t="s">
        <v>59</v>
      </c>
      <c r="C7" s="156">
        <v>192652</v>
      </c>
      <c r="D7" s="156">
        <v>93230</v>
      </c>
      <c r="E7" s="156">
        <v>99422</v>
      </c>
      <c r="F7" s="7">
        <f t="shared" si="0"/>
        <v>-4.8007011299644492E-2</v>
      </c>
      <c r="G7" s="7">
        <f t="shared" si="1"/>
        <v>5.1195463664413327E-2</v>
      </c>
    </row>
    <row r="8" spans="1:7" x14ac:dyDescent="0.25">
      <c r="A8" s="8">
        <v>2014</v>
      </c>
      <c r="B8" s="8" t="s">
        <v>58</v>
      </c>
      <c r="C8" s="156">
        <v>194690</v>
      </c>
      <c r="D8" s="156">
        <v>90776</v>
      </c>
      <c r="E8" s="156">
        <v>103914</v>
      </c>
      <c r="F8" s="7">
        <f t="shared" si="0"/>
        <v>-4.6743370779111108E-2</v>
      </c>
      <c r="G8" s="7">
        <f t="shared" si="1"/>
        <v>5.350853343549563E-2</v>
      </c>
    </row>
    <row r="9" spans="1:7" x14ac:dyDescent="0.25">
      <c r="A9" s="8">
        <v>2014</v>
      </c>
      <c r="B9" s="8" t="s">
        <v>57</v>
      </c>
      <c r="C9" s="156">
        <v>199264</v>
      </c>
      <c r="D9" s="156">
        <v>92190</v>
      </c>
      <c r="E9" s="156">
        <v>107074</v>
      </c>
      <c r="F9" s="7">
        <f t="shared" si="0"/>
        <v>-4.7471483124683314E-2</v>
      </c>
      <c r="G9" s="7">
        <f t="shared" si="1"/>
        <v>5.5135715197877661E-2</v>
      </c>
    </row>
    <row r="10" spans="1:7" x14ac:dyDescent="0.25">
      <c r="A10" s="8">
        <v>2014</v>
      </c>
      <c r="B10" s="8" t="s">
        <v>56</v>
      </c>
      <c r="C10" s="156">
        <v>184423</v>
      </c>
      <c r="D10" s="156">
        <v>86934</v>
      </c>
      <c r="E10" s="156">
        <v>97489</v>
      </c>
      <c r="F10" s="7">
        <f t="shared" si="0"/>
        <v>-4.476500611737954E-2</v>
      </c>
      <c r="G10" s="7">
        <f t="shared" si="1"/>
        <v>5.0200102162297991E-2</v>
      </c>
    </row>
    <row r="11" spans="1:7" x14ac:dyDescent="0.25">
      <c r="A11" s="8">
        <v>2014</v>
      </c>
      <c r="B11" s="8" t="s">
        <v>55</v>
      </c>
      <c r="C11" s="156">
        <v>125564</v>
      </c>
      <c r="D11" s="156">
        <v>63062</v>
      </c>
      <c r="E11" s="156">
        <v>62502</v>
      </c>
      <c r="F11" s="7">
        <f t="shared" si="0"/>
        <v>-3.2472574778270737E-2</v>
      </c>
      <c r="G11" s="7">
        <f t="shared" si="1"/>
        <v>3.2184213453291644E-2</v>
      </c>
    </row>
    <row r="12" spans="1:7" x14ac:dyDescent="0.25">
      <c r="A12" s="8">
        <v>2014</v>
      </c>
      <c r="B12" s="8" t="s">
        <v>54</v>
      </c>
      <c r="C12" s="156">
        <v>78519</v>
      </c>
      <c r="D12" s="156">
        <v>40925</v>
      </c>
      <c r="E12" s="156">
        <v>37594</v>
      </c>
      <c r="F12" s="7">
        <f t="shared" si="0"/>
        <v>-2.1073548615659667E-2</v>
      </c>
      <c r="G12" s="7">
        <f t="shared" si="1"/>
        <v>1.9358313662971523E-2</v>
      </c>
    </row>
    <row r="13" spans="1:7" x14ac:dyDescent="0.25">
      <c r="A13" s="8">
        <v>2014</v>
      </c>
      <c r="B13" s="8" t="s">
        <v>53</v>
      </c>
      <c r="C13" s="156">
        <v>64888</v>
      </c>
      <c r="D13" s="156">
        <v>33971</v>
      </c>
      <c r="E13" s="156">
        <v>30917</v>
      </c>
      <c r="F13" s="7">
        <f t="shared" si="0"/>
        <v>-1.7492718876544279E-2</v>
      </c>
      <c r="G13" s="7">
        <f t="shared" si="1"/>
        <v>1.5920119793533291E-2</v>
      </c>
    </row>
    <row r="14" spans="1:7" x14ac:dyDescent="0.25">
      <c r="A14" s="8">
        <v>2014</v>
      </c>
      <c r="B14" s="8" t="s">
        <v>52</v>
      </c>
      <c r="C14" s="156">
        <v>61677</v>
      </c>
      <c r="D14" s="156">
        <v>32283</v>
      </c>
      <c r="E14" s="156">
        <v>29394</v>
      </c>
      <c r="F14" s="7">
        <f t="shared" si="0"/>
        <v>-1.6623515454107295E-2</v>
      </c>
      <c r="G14" s="7">
        <f t="shared" si="1"/>
        <v>1.5135879975777649E-2</v>
      </c>
    </row>
    <row r="15" spans="1:7" x14ac:dyDescent="0.25">
      <c r="A15" s="8">
        <v>2014</v>
      </c>
      <c r="B15" s="8" t="s">
        <v>51</v>
      </c>
      <c r="C15" s="156">
        <v>53232</v>
      </c>
      <c r="D15" s="156">
        <v>28198</v>
      </c>
      <c r="E15" s="156">
        <v>25034</v>
      </c>
      <c r="F15" s="7">
        <f t="shared" si="0"/>
        <v>-1.4520022574572298E-2</v>
      </c>
      <c r="G15" s="7">
        <f t="shared" si="1"/>
        <v>1.2890781088440419E-2</v>
      </c>
    </row>
    <row r="16" spans="1:7" x14ac:dyDescent="0.25">
      <c r="A16" s="8">
        <v>2014</v>
      </c>
      <c r="B16" s="8" t="s">
        <v>50</v>
      </c>
      <c r="C16" s="156">
        <v>42889</v>
      </c>
      <c r="D16" s="156">
        <v>23076</v>
      </c>
      <c r="E16" s="156">
        <v>19813</v>
      </c>
      <c r="F16" s="7">
        <f t="shared" si="0"/>
        <v>-1.1882546312888516E-2</v>
      </c>
      <c r="G16" s="7">
        <f t="shared" si="1"/>
        <v>1.0202326663947832E-2</v>
      </c>
    </row>
    <row r="17" spans="1:7" x14ac:dyDescent="0.25">
      <c r="A17" s="8">
        <v>2014</v>
      </c>
      <c r="B17" s="8" t="s">
        <v>49</v>
      </c>
      <c r="C17" s="156">
        <v>34142</v>
      </c>
      <c r="D17" s="156">
        <v>18326</v>
      </c>
      <c r="E17" s="156">
        <v>15816</v>
      </c>
      <c r="F17" s="7">
        <f t="shared" si="0"/>
        <v>-9.4366243599408456E-3</v>
      </c>
      <c r="G17" s="7">
        <f t="shared" si="1"/>
        <v>8.1441477069095491E-3</v>
      </c>
    </row>
    <row r="18" spans="1:7" x14ac:dyDescent="0.25">
      <c r="A18" s="8">
        <v>2014</v>
      </c>
      <c r="B18" s="8" t="s">
        <v>48</v>
      </c>
      <c r="C18" s="156">
        <v>27193</v>
      </c>
      <c r="D18" s="156">
        <v>14143</v>
      </c>
      <c r="E18" s="156">
        <v>13050</v>
      </c>
      <c r="F18" s="7">
        <f t="shared" si="0"/>
        <v>-7.2826682485345063E-3</v>
      </c>
      <c r="G18" s="7">
        <f t="shared" si="1"/>
        <v>6.7198487338878113E-3</v>
      </c>
    </row>
    <row r="19" spans="1:7" x14ac:dyDescent="0.25">
      <c r="A19" s="8">
        <v>2014</v>
      </c>
      <c r="B19" s="8" t="s">
        <v>47</v>
      </c>
      <c r="C19" s="156">
        <v>21682</v>
      </c>
      <c r="D19" s="156">
        <v>10690</v>
      </c>
      <c r="E19" s="156">
        <v>10992</v>
      </c>
      <c r="F19" s="7">
        <f t="shared" si="0"/>
        <v>-5.5046117214759159E-3</v>
      </c>
      <c r="G19" s="7">
        <f t="shared" si="1"/>
        <v>5.6601208645896415E-3</v>
      </c>
    </row>
    <row r="20" spans="1:7" x14ac:dyDescent="0.25">
      <c r="A20" s="8"/>
      <c r="B20" s="8" t="s">
        <v>46</v>
      </c>
      <c r="C20" s="8">
        <v>21911</v>
      </c>
      <c r="D20" s="8">
        <v>9796</v>
      </c>
      <c r="E20" s="8">
        <v>12115</v>
      </c>
      <c r="F20" s="7">
        <f t="shared" si="0"/>
        <v>-5.0442634633842912E-3</v>
      </c>
      <c r="G20" s="7">
        <f t="shared" si="1"/>
        <v>6.2383883073602172E-3</v>
      </c>
    </row>
    <row r="21" spans="1:7" x14ac:dyDescent="0.25">
      <c r="A21" s="8">
        <v>2014</v>
      </c>
      <c r="B21" s="8"/>
      <c r="C21" s="156"/>
      <c r="D21" s="156"/>
      <c r="E21" s="156"/>
      <c r="F21" s="7"/>
      <c r="G21" s="7"/>
    </row>
    <row r="22" spans="1:7" x14ac:dyDescent="0.25">
      <c r="A22" s="8">
        <v>2014</v>
      </c>
      <c r="B22" s="8"/>
      <c r="C22" s="156"/>
      <c r="D22" s="156"/>
      <c r="E22" s="156"/>
      <c r="F22" s="7"/>
      <c r="G22" s="7"/>
    </row>
    <row r="23" spans="1:7" x14ac:dyDescent="0.25">
      <c r="A23" s="8">
        <v>2014</v>
      </c>
      <c r="B23" s="8"/>
      <c r="C23" s="156"/>
      <c r="D23" s="156"/>
      <c r="E23" s="156"/>
      <c r="F23" s="7"/>
      <c r="G23" s="7"/>
    </row>
    <row r="24" spans="1:7" x14ac:dyDescent="0.25">
      <c r="A24" s="8">
        <v>2014</v>
      </c>
      <c r="B24" s="8"/>
      <c r="C24" s="156"/>
      <c r="D24" s="156"/>
      <c r="E24" s="156"/>
      <c r="F24" s="7"/>
      <c r="G24" s="7"/>
    </row>
    <row r="25" spans="1:7" x14ac:dyDescent="0.25">
      <c r="A25" s="8">
        <v>2014</v>
      </c>
      <c r="B25" s="8" t="s">
        <v>45</v>
      </c>
      <c r="C25" s="156">
        <v>1942008</v>
      </c>
      <c r="D25" s="156">
        <v>958617</v>
      </c>
      <c r="E25" s="156">
        <v>983391</v>
      </c>
      <c r="F25" s="7">
        <f t="shared" si="0"/>
        <v>-0.49362155047764994</v>
      </c>
      <c r="G25" s="7">
        <f t="shared" si="1"/>
        <v>0.50637844952235012</v>
      </c>
    </row>
    <row r="26" spans="1:7" x14ac:dyDescent="0.25">
      <c r="B26" s="8"/>
      <c r="C26" s="8"/>
      <c r="D26" s="8"/>
      <c r="E26" s="8"/>
    </row>
    <row r="27" spans="1:7" x14ac:dyDescent="0.25">
      <c r="B27" s="8"/>
      <c r="C27" s="8"/>
      <c r="D27" s="8"/>
      <c r="E27" s="8"/>
    </row>
    <row r="28" spans="1:7" x14ac:dyDescent="0.25">
      <c r="B28" s="8"/>
      <c r="C28" s="8"/>
      <c r="D28" s="8"/>
      <c r="E28" s="8"/>
    </row>
    <row r="29" spans="1:7" x14ac:dyDescent="0.25">
      <c r="B29" s="8"/>
      <c r="C29" s="8"/>
      <c r="D29" s="8"/>
      <c r="E29" s="8"/>
    </row>
    <row r="30" spans="1:7" x14ac:dyDescent="0.25">
      <c r="B30" s="8"/>
      <c r="C30" s="8"/>
      <c r="D30" s="8"/>
      <c r="E30" s="8"/>
    </row>
    <row r="31" spans="1:7" x14ac:dyDescent="0.25">
      <c r="B31" s="8"/>
      <c r="C31" s="8"/>
      <c r="D31" s="8"/>
      <c r="E31" s="8"/>
    </row>
    <row r="32" spans="1:7" x14ac:dyDescent="0.25">
      <c r="B32" s="8"/>
      <c r="C32" s="8"/>
      <c r="D32" s="8"/>
      <c r="E32" s="8"/>
    </row>
    <row r="33" spans="2:5" x14ac:dyDescent="0.25">
      <c r="B33" s="8"/>
      <c r="C33" s="8"/>
      <c r="D33" s="8"/>
      <c r="E33" s="8"/>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2014-12-15T15:58:01Z</cp:lastPrinted>
  <dcterms:created xsi:type="dcterms:W3CDTF">2014-07-09T20:40:55Z</dcterms:created>
  <dcterms:modified xsi:type="dcterms:W3CDTF">2015-06-05T16:14:17Z</dcterms:modified>
</cp:coreProperties>
</file>